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DEB68E7-0E90-468C-AECC-F954F029D4F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hamematakan'!$A$1:$F$89</definedName>
    <definedName name="_xlnm.Print_Area" localSheetId="0">'Ekamut-caxs'!$A$1:$E$85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9" l="1"/>
  <c r="D42" i="19"/>
  <c r="D68" i="19"/>
  <c r="F54" i="18"/>
  <c r="D59" i="18"/>
  <c r="D54" i="18"/>
  <c r="F59" i="18" l="1"/>
  <c r="D61" i="9"/>
  <c r="D74" i="19"/>
  <c r="F12" i="21"/>
  <c r="A65" i="10"/>
  <c r="A28" i="19"/>
  <c r="D62" i="9"/>
  <c r="F7" i="11"/>
  <c r="A14" i="7"/>
  <c r="F14" i="20"/>
  <c r="B74" i="7"/>
  <c r="J32" i="20"/>
  <c r="J30" i="20"/>
  <c r="C100" i="7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41" i="19"/>
  <c r="D56" i="9" l="1"/>
  <c r="B56" i="9"/>
  <c r="C70" i="7"/>
  <c r="D57" i="10" s="1"/>
  <c r="E57" i="10" s="1"/>
  <c r="B70" i="7"/>
  <c r="B57" i="10" s="1"/>
  <c r="M7" i="20"/>
  <c r="M8" i="20"/>
  <c r="M13" i="20"/>
  <c r="C9" i="10"/>
  <c r="C12" i="10"/>
  <c r="D38" i="22"/>
  <c r="C7" i="10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20" i="22"/>
  <c r="E38" i="22" s="1"/>
  <c r="J16" i="11"/>
  <c r="C12" i="21"/>
  <c r="N7" i="11"/>
  <c r="D40" i="19"/>
  <c r="L42" i="19"/>
  <c r="C11" i="7"/>
  <c r="C10" i="7"/>
  <c r="D1" i="7"/>
  <c r="D7" i="7"/>
  <c r="D6" i="10"/>
  <c r="A77" i="10"/>
  <c r="A78" i="10" s="1"/>
  <c r="A79" i="10" s="1"/>
  <c r="B15" i="10"/>
  <c r="A70" i="10"/>
  <c r="A71" i="10" s="1"/>
  <c r="A72" i="10" s="1"/>
  <c r="A73" i="10" s="1"/>
  <c r="A74" i="10" s="1"/>
  <c r="A75" i="10" s="1"/>
  <c r="C93" i="7"/>
  <c r="C89" i="7"/>
  <c r="C82" i="7"/>
  <c r="C81" i="7" l="1"/>
  <c r="L43" i="19"/>
  <c r="D11" i="9"/>
  <c r="C11" i="9"/>
  <c r="A26" i="9"/>
  <c r="A27" i="9" s="1"/>
  <c r="A29" i="10"/>
  <c r="A30" i="10" s="1"/>
  <c r="A27" i="10"/>
  <c r="A28" i="10" s="1"/>
  <c r="J54" i="19"/>
  <c r="F8" i="20" l="1"/>
  <c r="F9" i="20"/>
  <c r="F10" i="20"/>
  <c r="F11" i="20"/>
  <c r="F12" i="20"/>
  <c r="F13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4" i="19"/>
  <c r="F56" i="19"/>
  <c r="J56" i="19" s="1"/>
  <c r="F53" i="19"/>
  <c r="J53" i="19" s="1"/>
  <c r="J52" i="19"/>
  <c r="C74" i="7"/>
  <c r="C73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F42" i="19" s="1"/>
  <c r="M15" i="20"/>
  <c r="M18" i="20"/>
  <c r="J19" i="20"/>
  <c r="J20" i="20" s="1"/>
  <c r="J27" i="20" s="1"/>
  <c r="D43" i="19" s="1"/>
  <c r="F43" i="19" s="1"/>
  <c r="M10" i="20"/>
  <c r="M16" i="20"/>
  <c r="M9" i="20"/>
  <c r="L19" i="20"/>
  <c r="D25" i="19" l="1"/>
  <c r="D61" i="19" s="1"/>
  <c r="F25" i="19"/>
  <c r="M19" i="20"/>
  <c r="M20" i="20" s="1"/>
  <c r="M27" i="20" l="1"/>
  <c r="C45" i="7" s="1"/>
  <c r="E45" i="7" s="1"/>
  <c r="D44" i="19"/>
  <c r="F44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3" i="10"/>
  <c r="A13" i="10"/>
  <c r="A14" i="10" s="1"/>
  <c r="A15" i="10" s="1"/>
  <c r="A90" i="7"/>
  <c r="A91" i="7" s="1"/>
  <c r="A92" i="7" s="1"/>
  <c r="A83" i="7"/>
  <c r="A85" i="7" s="1"/>
  <c r="A86" i="7" s="1"/>
  <c r="A87" i="7" s="1"/>
  <c r="A88" i="7" s="1"/>
  <c r="A40" i="7"/>
  <c r="A39" i="19"/>
  <c r="C78" i="7" l="1"/>
  <c r="C75" i="7" s="1"/>
  <c r="C21" i="7" l="1"/>
  <c r="A31" i="10" l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19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64" i="9"/>
  <c r="B28" i="9"/>
  <c r="B26" i="9"/>
  <c r="B25" i="9"/>
  <c r="A15" i="9"/>
  <c r="A16" i="9" s="1"/>
  <c r="B14" i="9"/>
  <c r="B16" i="9"/>
  <c r="B17" i="9"/>
  <c r="B18" i="9"/>
  <c r="B19" i="9"/>
  <c r="B20" i="9"/>
  <c r="B23" i="9"/>
  <c r="B7" i="9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1" i="7"/>
  <c r="B58" i="10" s="1"/>
  <c r="B72" i="7"/>
  <c r="B59" i="10" s="1"/>
  <c r="B73" i="7"/>
  <c r="B60" i="10" s="1"/>
  <c r="B61" i="10"/>
  <c r="B52" i="7"/>
  <c r="B39" i="10" s="1"/>
  <c r="B50" i="7"/>
  <c r="B37" i="10" s="1"/>
  <c r="B51" i="7"/>
  <c r="B38" i="10" s="1"/>
  <c r="B49" i="7"/>
  <c r="B36" i="10" s="1"/>
  <c r="B43" i="7"/>
  <c r="B30" i="10" s="1"/>
  <c r="B44" i="7"/>
  <c r="B31" i="10" s="1"/>
  <c r="B45" i="7"/>
  <c r="B32" i="10" s="1"/>
  <c r="B46" i="7"/>
  <c r="B33" i="10" s="1"/>
  <c r="B47" i="7"/>
  <c r="B34" i="10" s="1"/>
  <c r="B48" i="7"/>
  <c r="B35" i="10" s="1"/>
  <c r="B42" i="7"/>
  <c r="B29" i="10" s="1"/>
  <c r="B41" i="7"/>
  <c r="B40" i="7"/>
  <c r="B27" i="10" s="1"/>
  <c r="B39" i="7"/>
  <c r="B26" i="10" s="1"/>
  <c r="A42" i="7"/>
  <c r="A30" i="7"/>
  <c r="A31" i="7" s="1"/>
  <c r="A32" i="7" s="1"/>
  <c r="C36" i="7"/>
  <c r="B36" i="7"/>
  <c r="B23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41" i="19"/>
  <c r="A19" i="9" l="1"/>
  <c r="A23" i="9" s="1"/>
  <c r="A38" i="9"/>
  <c r="A35" i="9"/>
  <c r="A36" i="9" s="1"/>
  <c r="A37" i="9" s="1"/>
  <c r="A32" i="10"/>
  <c r="A33" i="10" s="1"/>
  <c r="A34" i="10" s="1"/>
  <c r="A35" i="10" s="1"/>
  <c r="A36" i="10" s="1"/>
  <c r="A37" i="10" s="1"/>
  <c r="A38" i="10" s="1"/>
  <c r="A43" i="7"/>
  <c r="A44" i="7" s="1"/>
  <c r="A45" i="7" s="1"/>
  <c r="A46" i="7" s="1"/>
  <c r="A47" i="7" s="1"/>
  <c r="A42" i="19"/>
  <c r="A43" i="19" s="1"/>
  <c r="A44" i="19" s="1"/>
  <c r="A45" i="19" s="1"/>
  <c r="A46" i="19" s="1"/>
  <c r="A47" i="19" s="1"/>
  <c r="A48" i="7" l="1"/>
  <c r="A49" i="7" s="1"/>
  <c r="A50" i="7" s="1"/>
  <c r="A51" i="7" s="1"/>
  <c r="A29" i="19"/>
  <c r="A31" i="19"/>
  <c r="A34" i="19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39" i="10"/>
  <c r="A51" i="19"/>
  <c r="A48" i="19"/>
  <c r="A49" i="19" s="1"/>
  <c r="A50" i="19" s="1"/>
  <c r="C29" i="7"/>
  <c r="A52" i="7" l="1"/>
  <c r="A56" i="9"/>
  <c r="A57" i="9" s="1"/>
  <c r="A58" i="9" s="1"/>
  <c r="A60" i="9" s="1"/>
  <c r="A61" i="9" s="1"/>
  <c r="A41" i="10"/>
  <c r="A42" i="10" s="1"/>
  <c r="A43" i="10" s="1"/>
  <c r="A44" i="10" s="1"/>
  <c r="A45" i="10" s="1"/>
  <c r="A46" i="10" s="1"/>
  <c r="A47" i="10" s="1"/>
  <c r="A48" i="10" s="1"/>
  <c r="A49" i="10" s="1"/>
  <c r="A52" i="10" s="1"/>
  <c r="A53" i="10" s="1"/>
  <c r="A54" i="10" s="1"/>
  <c r="A55" i="10" s="1"/>
  <c r="A53" i="19"/>
  <c r="A54" i="19" s="1"/>
  <c r="A55" i="19" s="1"/>
  <c r="A56" i="19" s="1"/>
  <c r="A57" i="19" s="1"/>
  <c r="A58" i="19" s="1"/>
  <c r="A59" i="19" s="1"/>
  <c r="A60" i="19" s="1"/>
  <c r="A61" i="19" s="1"/>
  <c r="A54" i="7"/>
  <c r="A55" i="7" s="1"/>
  <c r="A56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8" i="7" s="1"/>
  <c r="B28" i="10"/>
  <c r="A62" i="9" l="1"/>
  <c r="A63" i="9"/>
  <c r="A64" i="9" s="1"/>
  <c r="A70" i="7"/>
  <c r="A71" i="7" s="1"/>
  <c r="A72" i="7" s="1"/>
  <c r="A74" i="7" s="1"/>
  <c r="A75" i="7" s="1"/>
  <c r="A63" i="19"/>
  <c r="A64" i="19" s="1"/>
  <c r="A65" i="19" s="1"/>
  <c r="A66" i="19" s="1"/>
  <c r="A67" i="19" s="1"/>
  <c r="B27" i="9"/>
  <c r="A57" i="10" l="1"/>
  <c r="A58" i="10" s="1"/>
  <c r="A59" i="10" s="1"/>
  <c r="A61" i="10" s="1"/>
  <c r="A62" i="10" s="1"/>
  <c r="A79" i="7"/>
  <c r="A80" i="7" s="1"/>
  <c r="A76" i="7"/>
  <c r="A77" i="7" s="1"/>
  <c r="A69" i="19"/>
  <c r="A70" i="19" s="1"/>
  <c r="A71" i="19" s="1"/>
  <c r="A73" i="19" s="1"/>
  <c r="A74" i="19" s="1"/>
  <c r="D39" i="19"/>
  <c r="A63" i="10" l="1"/>
  <c r="A64" i="10" s="1"/>
  <c r="A66" i="10"/>
  <c r="A67" i="10" s="1"/>
  <c r="C28" i="7"/>
  <c r="D15" i="10" l="1"/>
  <c r="C25" i="7"/>
  <c r="A75" i="19"/>
  <c r="A76" i="19"/>
  <c r="A77" i="19" s="1"/>
  <c r="F5" i="10"/>
  <c r="C68" i="7"/>
  <c r="E15" i="10" l="1"/>
  <c r="D12" i="10"/>
  <c r="E12" i="10" s="1"/>
  <c r="H20" i="11"/>
  <c r="H18" i="11"/>
  <c r="D66" i="18"/>
  <c r="D64" i="18"/>
  <c r="D87" i="10"/>
  <c r="D85" i="10"/>
  <c r="B82" i="10"/>
  <c r="B81" i="10"/>
  <c r="D69" i="9"/>
  <c r="D67" i="9"/>
  <c r="A2" i="15" l="1"/>
  <c r="A2" i="18"/>
  <c r="A2" i="10"/>
  <c r="A2" i="9"/>
  <c r="D47" i="19" l="1"/>
  <c r="C79" i="7" l="1"/>
  <c r="E79" i="7" s="1"/>
  <c r="C47" i="7"/>
  <c r="C46" i="7"/>
  <c r="C30" i="7" l="1"/>
  <c r="D17" i="10" s="1"/>
  <c r="A2" i="11"/>
  <c r="N8" i="11" l="1"/>
  <c r="N9" i="11" s="1"/>
  <c r="D38" i="19" l="1"/>
  <c r="D78" i="19" s="1"/>
  <c r="C39" i="7" l="1"/>
  <c r="D60" i="9" l="1"/>
  <c r="D59" i="9"/>
  <c r="D58" i="9"/>
  <c r="C33" i="7"/>
  <c r="C31" i="7"/>
  <c r="C63" i="7"/>
  <c r="C66" i="7"/>
  <c r="C67" i="7"/>
  <c r="C69" i="7"/>
  <c r="C71" i="7"/>
  <c r="C72" i="7"/>
  <c r="D61" i="10" l="1"/>
  <c r="D53" i="10"/>
  <c r="D60" i="10"/>
  <c r="D23" i="9" l="1"/>
  <c r="E23" i="9" s="1"/>
  <c r="C65" i="7"/>
  <c r="C64" i="7"/>
  <c r="C61" i="7"/>
  <c r="C60" i="7"/>
  <c r="C59" i="7"/>
  <c r="C58" i="7"/>
  <c r="C57" i="7"/>
  <c r="C56" i="7"/>
  <c r="C55" i="7"/>
  <c r="C54" i="7"/>
  <c r="C52" i="7"/>
  <c r="C51" i="7"/>
  <c r="C50" i="7"/>
  <c r="C49" i="7"/>
  <c r="C20" i="7" l="1"/>
  <c r="C48" i="7"/>
  <c r="C41" i="7"/>
  <c r="C53" i="7" l="1"/>
  <c r="D28" i="19" l="1"/>
  <c r="G54" i="18" l="1"/>
  <c r="D27" i="19"/>
  <c r="D35" i="19" s="1"/>
  <c r="C40" i="7"/>
  <c r="D63" i="9" l="1"/>
  <c r="D64" i="9"/>
  <c r="D57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19" i="9"/>
  <c r="D20" i="9"/>
  <c r="D14" i="9"/>
  <c r="E14" i="9" s="1"/>
  <c r="D16" i="9"/>
  <c r="D18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8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E16" i="10" s="1"/>
  <c r="D18" i="10"/>
  <c r="D19" i="10"/>
  <c r="D20" i="10"/>
  <c r="D23" i="10"/>
  <c r="E60" i="9"/>
  <c r="E59" i="9"/>
  <c r="D69" i="10" l="1"/>
  <c r="C69" i="10"/>
  <c r="D80" i="10"/>
  <c r="C76" i="10" l="1"/>
  <c r="C68" i="10" s="1"/>
  <c r="D76" i="10"/>
  <c r="D68" i="10" s="1"/>
  <c r="E77" i="10"/>
  <c r="E76" i="10" l="1"/>
  <c r="C44" i="7" l="1"/>
  <c r="E44" i="7" s="1"/>
  <c r="D30" i="9"/>
  <c r="C62" i="7" l="1"/>
  <c r="D48" i="9"/>
  <c r="C43" i="7"/>
  <c r="E43" i="7" s="1"/>
  <c r="D31" i="10"/>
  <c r="D29" i="9"/>
  <c r="E61" i="10"/>
  <c r="E60" i="10"/>
  <c r="E63" i="10"/>
  <c r="D49" i="10" l="1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8" i="10"/>
  <c r="E59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8" i="9"/>
  <c r="E57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7" i="9" l="1"/>
  <c r="C6" i="9" s="1"/>
  <c r="C80" i="10" l="1"/>
  <c r="C24" i="10" s="1"/>
  <c r="E79" i="10"/>
  <c r="E73" i="10"/>
  <c r="E72" i="10"/>
  <c r="E27" i="10"/>
  <c r="E26" i="10"/>
  <c r="E23" i="10"/>
  <c r="E20" i="10"/>
  <c r="E19" i="10"/>
  <c r="E18" i="10"/>
  <c r="E17" i="10"/>
  <c r="E20" i="9"/>
  <c r="E19" i="9"/>
  <c r="E18" i="9"/>
  <c r="D17" i="9"/>
  <c r="E16" i="9"/>
  <c r="E15" i="9"/>
  <c r="C65" i="9"/>
  <c r="C83" i="10" l="1"/>
  <c r="E68" i="10"/>
  <c r="E78" i="10"/>
  <c r="E80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2" i="7" l="1"/>
  <c r="F78" i="19" l="1"/>
  <c r="D28" i="9"/>
  <c r="D24" i="9" s="1"/>
  <c r="C38" i="7"/>
  <c r="C37" i="7" s="1"/>
  <c r="C96" i="7" s="1"/>
  <c r="D29" i="10"/>
  <c r="E28" i="9" l="1"/>
  <c r="E24" i="9"/>
  <c r="E29" i="10"/>
  <c r="D25" i="10"/>
  <c r="D65" i="9" l="1"/>
  <c r="E65" i="9" s="1"/>
  <c r="D24" i="10"/>
  <c r="E25" i="10"/>
  <c r="E24" i="10" l="1"/>
  <c r="D83" i="10"/>
  <c r="E8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<sst xmlns="http://schemas.openxmlformats.org/spreadsheetml/2006/main" count="571" uniqueCount="334">
  <si>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</si>
  <si>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</si>
  <si>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</si>
  <si>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</si>
  <si>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</si>
  <si>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</si>
  <si>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</si>
  <si>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</si>
  <si>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</si>
  <si>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</si>
  <si>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</si>
  <si>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</si>
  <si>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</si>
  <si>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</si>
  <si>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</si>
  <si>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</si>
  <si>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</si>
  <si>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</si>
  <si>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</si>
  <si>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</si>
  <si>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</si>
  <si>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</si>
  <si>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</si>
  <si>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</si>
  <si>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</si>
  <si>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</si>
  <si>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</si>
  <si>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</si>
  <si>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</si>
  <si>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</si>
  <si>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</si>
  <si>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</si>
  <si>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</si>
  <si>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</si>
  <si>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</si>
  <si>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</si>
  <si>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</si>
  <si>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</si>
  <si>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</si>
  <si>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</si>
  <si>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</si>
  <si>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</si>
  <si>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</si>
  <si>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</si>
  <si>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</si>
  <si>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</si>
  <si>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</si>
  <si>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</si>
  <si>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</si>
  <si>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</si>
  <si>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</si>
  <si>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</si>
  <si>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</si>
  <si>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</si>
  <si>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</si>
  <si>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</si>
  <si>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</si>
  <si>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</si>
  <si>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</si>
  <si>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</si>
  <si>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</si>
  <si>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</si>
  <si>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</si>
  <si>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</si>
  <si>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</si>
  <si>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</si>
  <si>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</si>
  <si>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</si>
  <si>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</si>
  <si>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</si>
  <si>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</si>
  <si>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</si>
  <si>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</si>
  <si>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</si>
  <si>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</si>
  <si>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</si>
  <si>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</si>
  <si>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</si>
  <si>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</si>
  <si>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</si>
  <si>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</si>
  <si>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</si>
  <si>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</si>
  <si>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</si>
  <si>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</si>
  <si>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</si>
  <si>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</si>
  <si>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</si>
  <si>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</si>
  <si>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</si>
  <si>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</si>
  <si>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</si>
  <si>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</si>
  <si>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</si>
  <si>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</si>
  <si>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</si>
  <si>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</si>
  <si>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</si>
  <si>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</si>
  <si>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</si>
  <si>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</si>
  <si>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</si>
  <si>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</si>
  <si>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</si>
  <si>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</si>
  <si>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</si>
  <si>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</si>
  <si>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</si>
  <si>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</si>
  <si>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</si>
  <si>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</si>
  <si>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</si>
  <si>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</si>
  <si>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</si>
  <si>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</si>
  <si>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</si>
  <si>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</si>
  <si>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</si>
  <si>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</si>
  <si>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</si>
  <si>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</si>
  <si>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</si>
  <si>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</si>
  <si>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</si>
  <si>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</si>
  <si>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</si>
  <si>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</si>
  <si>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</si>
  <si>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</si>
  <si>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</si>
  <si>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</si>
  <si>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</si>
  <si>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</si>
  <si>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</si>
  <si>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</si>
  <si>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</si>
  <si>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</si>
  <si>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</si>
  <si>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</si>
  <si>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</si>
  <si>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</si>
  <si>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</si>
  <si>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</si>
  <si>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</si>
  <si>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</si>
  <si>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</si>
  <si>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</si>
  <si>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</si>
  <si>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</si>
  <si>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</si>
  <si>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</si>
  <si>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</si>
  <si>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</si>
  <si>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</si>
  <si>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</si>
  <si>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</si>
  <si>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</si>
  <si>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</si>
  <si>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</si>
  <si>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</si>
  <si>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</si>
  <si>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</si>
  <si>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</si>
  <si>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</si>
  <si>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</si>
  <si>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</si>
  <si>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</si>
  <si>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</si>
  <si>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</si>
  <si>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</si>
  <si>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</si>
  <si>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</si>
  <si>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</si>
  <si>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</si>
  <si>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</si>
  <si>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</si>
  <si>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</si>
  <si>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</si>
  <si>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</si>
  <si>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</si>
  <si>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</si>
  <si>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</si>
  <si>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</si>
  <si>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</si>
  <si>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</si>
  <si>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</si>
  <si>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</si>
  <si>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</si>
  <si>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</si>
  <si>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</si>
  <si>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</si>
  <si>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</si>
  <si>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</si>
  <si>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</si>
  <si>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</si>
  <si>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</si>
  <si>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</si>
  <si>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</si>
  <si>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</si>
  <si>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</si>
  <si>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</si>
  <si>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</si>
  <si>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</si>
  <si>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</si>
  <si>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</si>
  <si>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</si>
  <si>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</si>
  <si>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</si>
  <si>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</si>
  <si>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</si>
  <si>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</si>
  <si>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</si>
  <si>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</si>
  <si>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</si>
  <si>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</si>
  <si>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</si>
  <si>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</si>
  <si>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</si>
  <si>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</si>
  <si>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</si>
  <si>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</si>
  <si>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</si>
  <si>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</si>
  <si>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</si>
  <si>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</si>
  <si>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</si>
  <si>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</si>
  <si>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</si>
  <si>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</si>
  <si>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</si>
  <si>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</si>
  <si>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</si>
  <si>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</si>
  <si>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</si>
  <si>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</si>
  <si>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</si>
  <si>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</si>
  <si>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</si>
  <si>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</si>
  <si>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</si>
  <si>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</si>
  <si>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</si>
  <si>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</si>
  <si>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</si>
  <si>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</si>
  <si>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</si>
  <si>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</si>
  <si>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</si>
  <si>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</si>
  <si>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</si>
  <si>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</si>
  <si>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</si>
  <si>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</si>
  <si>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</si>
  <si>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</si>
  <si>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</si>
  <si>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</si>
  <si>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</si>
  <si>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</si>
  <si>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</si>
  <si>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</si>
  <si>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</si>
  <si>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</si>
  <si>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</si>
  <si>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</si>
  <si>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</si>
  <si>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</si>
  <si>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</si>
  <si>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</si>
  <si>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</si>
  <si>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</si>
  <si>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</si>
  <si>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</si>
  <si>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</si>
  <si>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</si>
  <si>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</si>
  <si>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</si>
  <si>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</si>
  <si>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</si>
  <si>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</si>
  <si>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</si>
  <si>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</si>
  <si>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</si>
  <si>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</si>
  <si>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</si>
  <si>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</si>
  <si>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</si>
  <si>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</si>
  <si>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</si>
  <si>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</si>
  <si>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</si>
  <si>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</si>
  <si>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</si>
  <si>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</si>
  <si>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</si>
  <si>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</si>
  <si>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</si>
  <si>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</si>
  <si>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</si>
  <si>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</si>
  <si>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</si>
  <si>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</si>
  <si>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</si>
  <si>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</si>
  <si>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</si>
  <si>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</si>
  <si>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</si>
  <si>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</si>
  <si>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</si>
  <si>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</si>
  <si>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</si>
  <si>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</si>
  <si>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</si>
  <si>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</si>
  <si>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</si>
  <si>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</si>
  <si>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</si>
  <si>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</si>
  <si>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</si>
  <si>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</si>
  <si>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</si>
  <si>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</si>
  <si>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</si>
  <si>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Դ.Մուրադյան</t>
  </si>
  <si>
    <t>Ա.Իսպիրյան</t>
  </si>
  <si>
    <t>2025թ.  ֆինանսական մուտքերի վերաբերյալ</t>
  </si>
  <si>
    <t>Սուբսիդիա ջրամատակարարման գծով</t>
  </si>
  <si>
    <t>Չփոխհատուցվող գործարքներից (դրամաշնորհներից)</t>
  </si>
  <si>
    <t>Դուրսգրում գույքագրում</t>
  </si>
  <si>
    <t>Անհրաժեշտությունից ելնելով հոդվածների փոփոխություն է կատարել</t>
  </si>
  <si>
    <t>դրամաշնորհ</t>
  </si>
  <si>
    <t>Խոհանոցի տախտակներ ,
դանակներ,թասեր,կաթսաներ,շերեփ,քամիչ</t>
  </si>
  <si>
    <t xml:space="preserve">«Երևանի հ․120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</si>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</sst>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6"/>
      <color rgb="FF333333"/>
      <name val="GHEA Grapalat"/>
      <family val="3"/>
    </font>
    <font>
      <sz val="6"/>
      <color rgb="FF333333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6" fontId="32" fillId="0" borderId="13" xfId="20" applyNumberFormat="1" applyFont="1" applyBorder="1" applyAlignment="1" applyProtection="1">
      <alignment horizontal="center" vertical="center"/>
      <protection locked="0"/>
    </xf>
    <xf numFmtId="166" fontId="32" fillId="0" borderId="39" xfId="20" applyNumberFormat="1" applyFont="1" applyBorder="1" applyAlignment="1" applyProtection="1">
      <alignment horizontal="center" vertical="center"/>
      <protection locked="0"/>
    </xf>
    <xf numFmtId="166" fontId="36" fillId="0" borderId="10" xfId="20" applyNumberFormat="1" applyFont="1" applyBorder="1" applyAlignment="1" applyProtection="1">
      <alignment horizontal="center" vertical="center" wrapText="1"/>
      <protection locked="0"/>
    </xf>
    <xf numFmtId="0" fontId="67" fillId="0" borderId="0" xfId="0" applyFont="1" applyAlignment="1">
      <alignment wrapText="1"/>
    </xf>
    <xf numFmtId="0" fontId="68" fillId="0" borderId="0" xfId="0" applyFont="1" applyAlignment="1">
      <alignment wrapText="1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QAgAFAATQAAAAAAAAAAAAAAAAAAAAAAAAAAAAAAAAAAAAAAAAAAAAAAAAAAAAAAAAAAAAAAAAAAAAAAAAAAAAAAAAAAAAAAAAAAAAAAAAAAAAAAAAAAAAAAAAAAAAAAAADpBwwABQAaABQABQ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TU1WjAjBgkqhkiG9w0BCQQxFgQUCLmbRMXkoNVs/2JClNezvufaJCAwKwYLKoZIhvcNAQkQAgwxHDAaMBgwFgQUK2DY8Flrruk/JuoGGlIdRn+9y9EwDQYJKoZIhvcNAQEBBQAEggEASFEKDxvkD7ey03kritWAUvYye57Co0D+CHFYvtgHSZTZWBLGBx80Dz1FCJr5fp/1efFKUakp8HMUnG9VN2xTkGR6TCo+4OUgPcjrAOKttAnGrfMpBPqS9L8zwF63A7kiBRkUiDVmb/DoC0ZBP0hydYLK2bueGDBZs3kEQMJVOPlvbIvR/YY0CDrFTcEQMTjTRLhcQJeEkq6Pq+jcAVTaFKwqUnr4Zg1SIG1eQ1txHJK6QarEg7SaLSvekvfrqSK3ApQk7v7tJ8jBN0NuUDWIoKQukICXn9Pwljk2NVYJljUg5lJiUUOj7pDe3rufGvYkCg15rtOOGUM+pTe37N9Sc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QAgAFAATQAAAAAAAAAAAAAAAAAAAAAAAAAAAAAAAAAAAAAAAAAAAAAAAAAAAAAAAAAAAAAAAAAAAAAAAAAAAAAAAAAAAAAAAAAAAAAAAAAAAAAAAAAAAAAAAAAAAAAAAADpBwwABQAaABQAB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TU4WjAjBgkqhkiG9w0BCQQxFgQUKIa2JCTvyFlyJO42j+U13YtrpvMwKwYLKoZIhvcNAQkQAgwxHDAaMBgwFgQUK2DY8Flrruk/JuoGGlIdRn+9y9EwDQYJKoZIhvcNAQEBBQAEggEAbZ7gYK7EDf5QyVg8zB35FNyqeCvt3fqNGSGek/q4JKd7dlk1OuHT/JLDk75LTF1zrmAE24rGYGS9mmSP4vvWygrAtOTS/5dSJHgtGT4XBvQGTx3JpcrPtor1H3AuC+Yb11A2sqrhHQsuFmnI9aL/Lba+9TsAO95APYeSvmPmk9oMtk4gkkSIqWbSOer/8OuA158vyOrkhmK7z8vIpZQ/ZlgpANZk2P/J91R5Zv36U88vMYSZwkv80OySYbWNcrltMmEXYgaqY/ruHFpbrLe5hTuhWc5/+9/aiNdxeolGvFR/UTXrmU8i+2BwqeqjCkwBYIexBX2GMzsNAWTi/1pA0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25400</xdr:colOff>
          <xdr:row>84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948AA66D-F9BC-0D97-F015-AABAEC4718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883BDCB8-280B-7CAC-1EFB-D7D853B2F0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6"/>
  <sheetViews>
    <sheetView view="pageBreakPreview" topLeftCell="A62" zoomScale="85" zoomScaleSheetLayoutView="85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710937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182</v>
      </c>
      <c r="E1" s="410">
        <v>225</v>
      </c>
    </row>
    <row r="2" spans="1:10">
      <c r="C2" s="218"/>
      <c r="D2" s="433" t="s">
        <v>38</v>
      </c>
      <c r="E2" s="37"/>
    </row>
    <row r="3" spans="1:10">
      <c r="C3" s="218"/>
      <c r="D3" s="433" t="s">
        <v>206</v>
      </c>
      <c r="E3" s="37"/>
    </row>
    <row r="4" spans="1:10" s="28" customFormat="1" ht="24.75" customHeight="1">
      <c r="B4" s="224"/>
      <c r="C4" s="224"/>
      <c r="D4" s="433" t="s">
        <v>322</v>
      </c>
      <c r="E4" s="37"/>
      <c r="F4" s="53"/>
    </row>
    <row r="5" spans="1:10" s="28" customFormat="1" ht="20.25" customHeight="1">
      <c r="B5" s="224"/>
      <c r="C5" s="5"/>
      <c r="D5" s="433" t="s">
        <v>207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260</v>
      </c>
      <c r="E7" s="410">
        <f>+E1</f>
        <v>225</v>
      </c>
    </row>
    <row r="8" spans="1:10" ht="20.25" customHeight="1">
      <c r="C8" s="218"/>
      <c r="D8" s="433" t="s">
        <v>261</v>
      </c>
      <c r="E8" s="218"/>
    </row>
    <row r="9" spans="1:10" ht="20.25" customHeight="1">
      <c r="C9" s="218"/>
      <c r="D9" s="433" t="s">
        <v>262</v>
      </c>
      <c r="E9" s="218"/>
    </row>
    <row r="10" spans="1:10" ht="20.25" customHeight="1">
      <c r="C10" s="215"/>
      <c r="D10" s="434" t="s">
        <v>318</v>
      </c>
      <c r="E10" s="215"/>
    </row>
    <row r="11" spans="1:10" ht="20.25" customHeight="1">
      <c r="C11" s="215"/>
      <c r="D11" s="433" t="s">
        <v>319</v>
      </c>
      <c r="E11" s="215"/>
    </row>
    <row r="12" spans="1:10" ht="20.25">
      <c r="A12" s="458" t="s">
        <v>39</v>
      </c>
      <c r="B12" s="458"/>
      <c r="C12" s="458"/>
      <c r="D12" s="458"/>
      <c r="E12" s="458"/>
      <c r="F12" s="352"/>
    </row>
    <row r="13" spans="1:10" ht="20.45" customHeight="1">
      <c r="A13" s="459" t="s">
        <v>332</v>
      </c>
      <c r="B13" s="459"/>
      <c r="C13" s="459"/>
      <c r="D13" s="459"/>
      <c r="E13" s="459"/>
      <c r="F13" s="345" t="s">
        <v>193</v>
      </c>
    </row>
    <row r="14" spans="1:10" ht="18.75" customHeight="1">
      <c r="A14" s="460" t="s">
        <v>286</v>
      </c>
      <c r="B14" s="460"/>
      <c r="C14" s="460"/>
      <c r="D14" s="460"/>
      <c r="E14" s="460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49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6" ht="18.75" customHeight="1">
      <c r="A17" s="59">
        <v>1</v>
      </c>
      <c r="B17" s="12" t="s">
        <v>112</v>
      </c>
      <c r="C17" s="370"/>
      <c r="D17" s="216">
        <v>102217.1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70"/>
      <c r="D18" s="436">
        <f>SUM(D19:D20)</f>
        <v>67.86</v>
      </c>
      <c r="E18" s="220"/>
      <c r="F18" s="144"/>
    </row>
    <row r="19" spans="1:6" s="349" customFormat="1">
      <c r="A19" s="346">
        <f>+A18+0.1</f>
        <v>2.1</v>
      </c>
      <c r="B19" s="347" t="s">
        <v>216</v>
      </c>
      <c r="C19" s="347"/>
      <c r="D19" s="437">
        <v>67.86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218</v>
      </c>
      <c r="C21" s="370"/>
      <c r="D21" s="436">
        <f>SUM(D22:D23)</f>
        <v>4735.5</v>
      </c>
      <c r="E21" s="220"/>
      <c r="F21" s="144"/>
    </row>
    <row r="22" spans="1:6" s="349" customFormat="1">
      <c r="A22" s="346">
        <f>+A21+0.1</f>
        <v>3.1</v>
      </c>
      <c r="B22" s="347" t="s">
        <v>219</v>
      </c>
      <c r="C22" s="347"/>
      <c r="D22" s="437">
        <v>2606.41</v>
      </c>
      <c r="E22" s="348"/>
      <c r="F22" s="350"/>
    </row>
    <row r="23" spans="1:6" s="349" customFormat="1">
      <c r="A23" s="346">
        <f>+A22+0.1</f>
        <v>3.2</v>
      </c>
      <c r="B23" s="347" t="s">
        <v>220</v>
      </c>
      <c r="C23" s="347"/>
      <c r="D23" s="437">
        <v>2129.09</v>
      </c>
      <c r="E23" s="348"/>
      <c r="F23" s="350"/>
    </row>
    <row r="24" spans="1:6" ht="18.75" customHeight="1">
      <c r="A24" s="59">
        <f>+A21+1</f>
        <v>4</v>
      </c>
      <c r="B24" s="12" t="s">
        <v>326</v>
      </c>
      <c r="C24" s="370"/>
      <c r="D24" s="216">
        <v>18.8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70"/>
      <c r="D27" s="436">
        <f>SUM(D28:D29)</f>
        <v>3979.5</v>
      </c>
      <c r="E27" s="220"/>
      <c r="F27" s="144"/>
    </row>
    <row r="28" spans="1:6" s="349" customFormat="1">
      <c r="A28" s="346">
        <f>+A27+0.1</f>
        <v>5.0999999999999996</v>
      </c>
      <c r="B28" s="347" t="s">
        <v>68</v>
      </c>
      <c r="C28" s="347"/>
      <c r="D28" s="438">
        <f>+D75</f>
        <v>3979.5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69</v>
      </c>
      <c r="C29" s="347"/>
      <c r="D29" s="437"/>
      <c r="E29" s="348"/>
      <c r="F29" s="350"/>
    </row>
    <row r="30" spans="1:6" s="349" customFormat="1" hidden="1">
      <c r="A30" s="346"/>
      <c r="B30" s="347"/>
      <c r="C30" s="347"/>
      <c r="D30" s="437"/>
      <c r="E30" s="348"/>
      <c r="F30" s="350"/>
    </row>
    <row r="31" spans="1:6" ht="18.75" customHeight="1">
      <c r="A31" s="59">
        <f>+A27+1</f>
        <v>6</v>
      </c>
      <c r="B31" s="12" t="s">
        <v>8</v>
      </c>
      <c r="C31" s="370"/>
      <c r="D31" s="216">
        <v>120</v>
      </c>
      <c r="E31" s="220"/>
      <c r="F31" s="144" t="s">
        <v>306</v>
      </c>
    </row>
    <row r="32" spans="1:6" ht="18.75" customHeight="1">
      <c r="A32" s="59"/>
      <c r="B32" s="12" t="s">
        <v>327</v>
      </c>
      <c r="C32" s="370"/>
      <c r="D32" s="216">
        <v>18.8</v>
      </c>
      <c r="E32" s="220"/>
      <c r="F32" s="144"/>
    </row>
    <row r="33" spans="1:14" ht="18.75" hidden="1" customHeight="1">
      <c r="A33" s="59"/>
      <c r="B33" s="12"/>
      <c r="C33" s="370"/>
      <c r="D33" s="216"/>
      <c r="E33" s="220"/>
      <c r="F33" s="144"/>
    </row>
    <row r="34" spans="1:14" ht="18.75" hidden="1" customHeight="1">
      <c r="A34" s="59">
        <f>+A31+1</f>
        <v>7</v>
      </c>
      <c r="B34" s="12" t="s">
        <v>267</v>
      </c>
      <c r="C34" s="370"/>
      <c r="D34" s="216"/>
      <c r="E34" s="220"/>
      <c r="F34" s="144" t="s">
        <v>189</v>
      </c>
    </row>
    <row r="35" spans="1:14">
      <c r="A35" s="50"/>
      <c r="B35" s="81" t="s">
        <v>26</v>
      </c>
      <c r="C35" s="372"/>
      <c r="D35" s="421">
        <f>SUM(D17:D18,D21,D24:D27,D31:D34)</f>
        <v>111157.56000000001</v>
      </c>
      <c r="E35" s="374"/>
    </row>
    <row r="36" spans="1:14" ht="15.75" customHeight="1">
      <c r="A36" s="28"/>
      <c r="B36" s="50"/>
      <c r="C36" s="370"/>
      <c r="D36" s="216"/>
      <c r="E36" s="216"/>
    </row>
    <row r="37" spans="1:14" ht="20.25">
      <c r="A37" s="50" t="s">
        <v>9</v>
      </c>
      <c r="B37" s="352" t="s">
        <v>133</v>
      </c>
      <c r="C37" s="373"/>
      <c r="D37" s="375"/>
      <c r="E37" s="375"/>
    </row>
    <row r="38" spans="1:14" ht="18.75" customHeight="1">
      <c r="A38" s="59">
        <v>1</v>
      </c>
      <c r="B38" s="12" t="s">
        <v>10</v>
      </c>
      <c r="C38" s="370"/>
      <c r="D38" s="436">
        <f>+Ashkhatavardz!N9</f>
        <v>76115.3</v>
      </c>
      <c r="E38" s="220"/>
      <c r="F38" s="144"/>
    </row>
    <row r="39" spans="1:14" s="349" customFormat="1" hidden="1">
      <c r="A39" s="346">
        <f>+A38+0.1</f>
        <v>1.1000000000000001</v>
      </c>
      <c r="B39" s="347" t="s">
        <v>114</v>
      </c>
      <c r="C39" s="347"/>
      <c r="D39" s="437">
        <f>+Ashkhatavardz!J7</f>
        <v>0</v>
      </c>
      <c r="E39" s="348"/>
      <c r="F39" s="350"/>
    </row>
    <row r="40" spans="1:14" s="349" customFormat="1">
      <c r="A40" s="346">
        <v>1.1000000000000001</v>
      </c>
      <c r="B40" s="347" t="s">
        <v>237</v>
      </c>
      <c r="C40" s="347"/>
      <c r="D40" s="437">
        <f>+Ashkhatavardz!L7</f>
        <v>5153.3999999999996</v>
      </c>
      <c r="E40" s="348"/>
      <c r="F40" s="350"/>
      <c r="G40" s="349" t="s">
        <v>212</v>
      </c>
    </row>
    <row r="41" spans="1:14" ht="18.75" customHeight="1">
      <c r="A41" s="59">
        <f>+A38+1</f>
        <v>2</v>
      </c>
      <c r="B41" s="12" t="s">
        <v>13</v>
      </c>
      <c r="C41" s="370"/>
      <c r="D41" s="436">
        <f>+'Snund ev finans. pastaci'!E12-'Dramakan hosqer'!C94</f>
        <v>15604.999999999998</v>
      </c>
      <c r="E41" s="220"/>
      <c r="F41" s="144"/>
      <c r="G41" s="5">
        <v>253</v>
      </c>
      <c r="H41" s="5" t="s">
        <v>180</v>
      </c>
      <c r="I41" s="5">
        <v>480</v>
      </c>
      <c r="J41" s="5">
        <v>42</v>
      </c>
      <c r="K41" s="5" t="s">
        <v>181</v>
      </c>
      <c r="L41" s="5">
        <f>ROUND(G41*I41*J41/1000,1)+'Snund ev finans. pastaci'!E8+'Snund ev finans. pastaci'!E9</f>
        <v>20228.100000000002</v>
      </c>
      <c r="N41" s="5" t="s">
        <v>213</v>
      </c>
    </row>
    <row r="42" spans="1:14" ht="18.75" customHeight="1">
      <c r="A42" s="59">
        <f>+A41+1</f>
        <v>3</v>
      </c>
      <c r="B42" s="12" t="s">
        <v>12</v>
      </c>
      <c r="C42" s="370"/>
      <c r="D42" s="436">
        <f>+'Komunal '!F27</f>
        <v>6370</v>
      </c>
      <c r="E42" s="220"/>
      <c r="F42" s="216">
        <f>+D42-'Komunal '!F27</f>
        <v>0</v>
      </c>
      <c r="L42" s="5">
        <f>+'Snund ev finans. pastaci'!E8+'Snund ev finans. pastaci'!E9</f>
        <v>15127.6</v>
      </c>
    </row>
    <row r="43" spans="1:14" ht="18.75" customHeight="1">
      <c r="A43" s="59">
        <f t="shared" ref="A43:A47" si="1">+A42+1</f>
        <v>4</v>
      </c>
      <c r="B43" s="12" t="s">
        <v>11</v>
      </c>
      <c r="C43" s="370"/>
      <c r="D43" s="436">
        <f>+'Komunal '!J27</f>
        <v>2335.6999999999998</v>
      </c>
      <c r="E43" s="220"/>
      <c r="F43" s="216">
        <f>+D43-'Komunal '!J27</f>
        <v>0</v>
      </c>
      <c r="L43" s="81">
        <f>+L42+L41*0.8</f>
        <v>31310.080000000002</v>
      </c>
    </row>
    <row r="44" spans="1:14" ht="18.75" customHeight="1">
      <c r="A44" s="59">
        <f t="shared" si="1"/>
        <v>5</v>
      </c>
      <c r="B44" s="12" t="s">
        <v>14</v>
      </c>
      <c r="C44" s="370"/>
      <c r="D44" s="216">
        <f>+'Komunal '!M20</f>
        <v>720.1</v>
      </c>
      <c r="E44" s="220"/>
      <c r="F44" s="216">
        <f>+'Komunal '!M20</f>
        <v>720.1</v>
      </c>
    </row>
    <row r="45" spans="1:14" ht="18.75" customHeight="1">
      <c r="A45" s="59">
        <f t="shared" si="1"/>
        <v>6</v>
      </c>
      <c r="B45" s="12" t="s">
        <v>15</v>
      </c>
      <c r="C45" s="370"/>
      <c r="D45" s="216">
        <v>109.7</v>
      </c>
      <c r="E45" s="220"/>
      <c r="F45" s="144"/>
    </row>
    <row r="46" spans="1:14" ht="18.75" customHeight="1">
      <c r="A46" s="59">
        <f t="shared" si="1"/>
        <v>7</v>
      </c>
      <c r="B46" s="12" t="s">
        <v>16</v>
      </c>
      <c r="C46" s="370"/>
      <c r="D46" s="216">
        <v>50</v>
      </c>
      <c r="E46" s="220"/>
      <c r="F46" s="144"/>
    </row>
    <row r="47" spans="1:14" ht="18.75" customHeight="1">
      <c r="A47" s="59">
        <f t="shared" si="1"/>
        <v>8</v>
      </c>
      <c r="B47" s="12" t="s">
        <v>17</v>
      </c>
      <c r="C47" s="370"/>
      <c r="D47" s="436">
        <f>SUM(D48:D50)</f>
        <v>169</v>
      </c>
      <c r="E47" s="220"/>
      <c r="F47" s="144"/>
    </row>
    <row r="48" spans="1:14" s="349" customFormat="1">
      <c r="A48" s="346">
        <f>+A47+0.1</f>
        <v>8.1</v>
      </c>
      <c r="B48" s="347" t="s">
        <v>18</v>
      </c>
      <c r="C48" s="347"/>
      <c r="D48" s="437">
        <v>57.6</v>
      </c>
      <c r="E48" s="348"/>
      <c r="F48" s="350"/>
    </row>
    <row r="49" spans="1:11" s="349" customFormat="1">
      <c r="A49" s="346">
        <f>+A48+0.1</f>
        <v>8.1999999999999993</v>
      </c>
      <c r="B49" s="347" t="s">
        <v>19</v>
      </c>
      <c r="C49" s="347"/>
      <c r="D49" s="437">
        <v>15.4</v>
      </c>
      <c r="E49" s="348"/>
      <c r="F49" s="350"/>
    </row>
    <row r="50" spans="1:11" s="349" customFormat="1">
      <c r="A50" s="346">
        <f>+A49+0.1</f>
        <v>8.2999999999999989</v>
      </c>
      <c r="B50" s="347" t="s">
        <v>20</v>
      </c>
      <c r="C50" s="347"/>
      <c r="D50" s="437">
        <v>96</v>
      </c>
      <c r="E50" s="348"/>
      <c r="F50" s="350"/>
    </row>
    <row r="51" spans="1:11" ht="18.75" hidden="1" customHeight="1">
      <c r="A51" s="59">
        <f>+A47+1</f>
        <v>9</v>
      </c>
      <c r="B51" s="12" t="s">
        <v>21</v>
      </c>
      <c r="C51" s="370"/>
      <c r="D51" s="216"/>
      <c r="E51" s="220"/>
      <c r="F51" s="144" t="s">
        <v>232</v>
      </c>
    </row>
    <row r="52" spans="1:11" ht="18.75" customHeight="1">
      <c r="A52" s="59">
        <v>9</v>
      </c>
      <c r="B52" s="12" t="s">
        <v>27</v>
      </c>
      <c r="C52" s="370"/>
      <c r="D52" s="216">
        <v>1323</v>
      </c>
      <c r="E52" s="220"/>
      <c r="F52" s="144">
        <v>9</v>
      </c>
      <c r="G52" s="5" t="s">
        <v>180</v>
      </c>
      <c r="H52" s="5">
        <v>147</v>
      </c>
      <c r="I52" s="5" t="s">
        <v>181</v>
      </c>
      <c r="J52" s="5">
        <f>+F52*H52</f>
        <v>1323</v>
      </c>
    </row>
    <row r="53" spans="1:11" ht="18.75" customHeight="1">
      <c r="A53" s="59">
        <f t="shared" ref="A53:A74" si="2">+A52+1</f>
        <v>10</v>
      </c>
      <c r="B53" s="12" t="s">
        <v>22</v>
      </c>
      <c r="C53" s="370"/>
      <c r="D53" s="216">
        <v>251.1</v>
      </c>
      <c r="E53" s="220"/>
      <c r="F53" s="216">
        <f>+$F$52</f>
        <v>9</v>
      </c>
      <c r="G53" s="5" t="s">
        <v>180</v>
      </c>
      <c r="H53" s="5">
        <v>27.9</v>
      </c>
      <c r="I53" s="5" t="s">
        <v>181</v>
      </c>
      <c r="J53" s="5">
        <f>+F53*H53</f>
        <v>251.1</v>
      </c>
    </row>
    <row r="54" spans="1:11" ht="18.75" customHeight="1">
      <c r="A54" s="59">
        <f t="shared" si="2"/>
        <v>11</v>
      </c>
      <c r="B54" s="12" t="s">
        <v>70</v>
      </c>
      <c r="C54" s="370"/>
      <c r="D54" s="216">
        <v>690</v>
      </c>
      <c r="E54" s="220"/>
      <c r="F54" s="216">
        <f t="shared" ref="F54:F56" si="3">+$F$52</f>
        <v>9</v>
      </c>
      <c r="G54" s="5" t="s">
        <v>180</v>
      </c>
      <c r="H54" s="5" t="s">
        <v>233</v>
      </c>
      <c r="I54" s="5" t="s">
        <v>181</v>
      </c>
      <c r="J54" s="5">
        <f>0*80+0*110+0*250</f>
        <v>0</v>
      </c>
      <c r="K54" s="5" t="s">
        <v>234</v>
      </c>
    </row>
    <row r="55" spans="1:11" ht="18.75" customHeight="1">
      <c r="A55" s="59">
        <f t="shared" si="2"/>
        <v>12</v>
      </c>
      <c r="B55" s="12" t="s">
        <v>45</v>
      </c>
      <c r="C55" s="370"/>
      <c r="D55" s="216">
        <v>600</v>
      </c>
      <c r="E55" s="220"/>
      <c r="F55" s="216"/>
    </row>
    <row r="56" spans="1:11" ht="18.75" customHeight="1">
      <c r="A56" s="59">
        <f t="shared" si="2"/>
        <v>13</v>
      </c>
      <c r="B56" s="12" t="s">
        <v>115</v>
      </c>
      <c r="C56" s="370"/>
      <c r="D56" s="216">
        <v>70</v>
      </c>
      <c r="E56" s="220"/>
      <c r="F56" s="216">
        <f t="shared" si="3"/>
        <v>9</v>
      </c>
      <c r="G56" s="5" t="s">
        <v>180</v>
      </c>
      <c r="H56" s="5">
        <v>38.700000000000003</v>
      </c>
      <c r="I56" s="5" t="s">
        <v>181</v>
      </c>
      <c r="J56" s="5">
        <f>+F56*H56</f>
        <v>348.3</v>
      </c>
    </row>
    <row r="57" spans="1:11" ht="18.75" customHeight="1">
      <c r="A57" s="59">
        <f t="shared" si="2"/>
        <v>14</v>
      </c>
      <c r="B57" s="12" t="s">
        <v>116</v>
      </c>
      <c r="C57" s="370"/>
      <c r="D57" s="216">
        <v>126</v>
      </c>
      <c r="E57" s="220"/>
      <c r="F57" s="144"/>
    </row>
    <row r="58" spans="1:11" ht="18.75" customHeight="1">
      <c r="A58" s="59">
        <f t="shared" si="2"/>
        <v>15</v>
      </c>
      <c r="B58" s="12" t="s">
        <v>23</v>
      </c>
      <c r="C58" s="370"/>
      <c r="D58" s="216">
        <v>990</v>
      </c>
      <c r="E58" s="220"/>
      <c r="F58" s="144"/>
    </row>
    <row r="59" spans="1:11" ht="18.75" customHeight="1">
      <c r="A59" s="59">
        <f t="shared" si="2"/>
        <v>16</v>
      </c>
      <c r="B59" s="12" t="s">
        <v>24</v>
      </c>
      <c r="C59" s="370"/>
      <c r="D59" s="216">
        <v>366.5</v>
      </c>
      <c r="E59" s="220"/>
      <c r="F59" s="144"/>
    </row>
    <row r="60" spans="1:11" ht="18.75" hidden="1" customHeight="1">
      <c r="A60" s="59">
        <f t="shared" si="2"/>
        <v>17</v>
      </c>
      <c r="B60" s="12" t="s">
        <v>63</v>
      </c>
      <c r="C60" s="370"/>
      <c r="D60" s="216"/>
      <c r="E60" s="220"/>
      <c r="F60" s="144"/>
    </row>
    <row r="61" spans="1:11" ht="18.75" hidden="1" customHeight="1">
      <c r="A61" s="59">
        <f t="shared" si="2"/>
        <v>18</v>
      </c>
      <c r="B61" s="12" t="s">
        <v>50</v>
      </c>
      <c r="C61" s="370"/>
      <c r="D61" s="216">
        <f>+D25</f>
        <v>0</v>
      </c>
      <c r="E61" s="220"/>
      <c r="F61" s="144"/>
    </row>
    <row r="62" spans="1:11" ht="18.75" customHeight="1">
      <c r="A62" s="59">
        <v>17</v>
      </c>
      <c r="B62" s="12" t="s">
        <v>42</v>
      </c>
      <c r="C62" s="370"/>
      <c r="D62" s="216">
        <v>280</v>
      </c>
      <c r="E62" s="220"/>
      <c r="F62" s="144"/>
    </row>
    <row r="63" spans="1:11" ht="18.75" customHeight="1">
      <c r="A63" s="59">
        <f t="shared" si="2"/>
        <v>18</v>
      </c>
      <c r="B63" s="12" t="s">
        <v>71</v>
      </c>
      <c r="C63" s="370"/>
      <c r="D63" s="216">
        <v>200</v>
      </c>
      <c r="E63" s="220"/>
      <c r="F63" s="144"/>
    </row>
    <row r="64" spans="1:11" ht="18.75" customHeight="1">
      <c r="A64" s="59">
        <f t="shared" si="2"/>
        <v>19</v>
      </c>
      <c r="B64" s="12" t="s">
        <v>72</v>
      </c>
      <c r="C64" s="370"/>
      <c r="D64" s="216">
        <v>112</v>
      </c>
      <c r="E64" s="220"/>
      <c r="F64" s="144"/>
    </row>
    <row r="65" spans="1:7" ht="18.75" customHeight="1">
      <c r="A65" s="59">
        <f t="shared" si="2"/>
        <v>20</v>
      </c>
      <c r="B65" s="12" t="s">
        <v>43</v>
      </c>
      <c r="C65" s="370"/>
      <c r="D65" s="216">
        <v>6</v>
      </c>
      <c r="E65" s="220"/>
      <c r="F65" s="144"/>
    </row>
    <row r="66" spans="1:7" ht="18.75" hidden="1" customHeight="1">
      <c r="A66" s="59">
        <f t="shared" si="2"/>
        <v>21</v>
      </c>
      <c r="B66" s="12" t="s">
        <v>117</v>
      </c>
      <c r="C66" s="370"/>
      <c r="D66" s="216"/>
      <c r="E66" s="220"/>
      <c r="F66" s="144"/>
    </row>
    <row r="67" spans="1:7" ht="18.75" hidden="1" customHeight="1">
      <c r="A67" s="59">
        <f t="shared" si="2"/>
        <v>22</v>
      </c>
      <c r="B67" s="12" t="s">
        <v>44</v>
      </c>
      <c r="C67" s="370"/>
      <c r="D67" s="216"/>
      <c r="E67" s="220"/>
      <c r="F67" s="144"/>
    </row>
    <row r="68" spans="1:7" ht="18.75" customHeight="1">
      <c r="A68" s="59">
        <v>21</v>
      </c>
      <c r="B68" s="12" t="s">
        <v>60</v>
      </c>
      <c r="C68" s="370"/>
      <c r="D68" s="216">
        <f>60+D19+36</f>
        <v>163.86</v>
      </c>
      <c r="E68" s="220"/>
      <c r="F68" s="144"/>
    </row>
    <row r="69" spans="1:7" ht="18.75" customHeight="1">
      <c r="A69" s="59">
        <f t="shared" si="2"/>
        <v>22</v>
      </c>
      <c r="B69" s="12" t="s">
        <v>303</v>
      </c>
      <c r="C69" s="370"/>
      <c r="D69" s="216">
        <v>300</v>
      </c>
      <c r="E69" s="220"/>
      <c r="F69" s="144"/>
    </row>
    <row r="70" spans="1:7" ht="18.75" hidden="1" customHeight="1">
      <c r="A70" s="59">
        <f t="shared" si="2"/>
        <v>23</v>
      </c>
      <c r="B70" s="12"/>
      <c r="C70" s="370"/>
      <c r="D70" s="216"/>
      <c r="E70" s="220"/>
      <c r="F70" s="144"/>
    </row>
    <row r="71" spans="1:7" ht="18.75" hidden="1" customHeight="1">
      <c r="A71" s="59">
        <f t="shared" si="2"/>
        <v>24</v>
      </c>
      <c r="B71" s="12"/>
      <c r="C71" s="370"/>
      <c r="D71" s="216"/>
      <c r="E71" s="220"/>
      <c r="F71" s="144" t="s">
        <v>320</v>
      </c>
    </row>
    <row r="72" spans="1:7" ht="18.75" customHeight="1">
      <c r="A72" s="59">
        <v>23</v>
      </c>
      <c r="B72" s="12" t="s">
        <v>210</v>
      </c>
      <c r="C72" s="370"/>
      <c r="D72" s="216">
        <v>150</v>
      </c>
      <c r="E72" s="220"/>
      <c r="F72" s="144"/>
    </row>
    <row r="73" spans="1:7" ht="18.75" customHeight="1">
      <c r="A73" s="59">
        <f t="shared" si="2"/>
        <v>24</v>
      </c>
      <c r="B73" s="12" t="s">
        <v>209</v>
      </c>
      <c r="C73" s="370"/>
      <c r="D73" s="216">
        <v>56</v>
      </c>
      <c r="E73" s="220"/>
      <c r="F73" s="144"/>
    </row>
    <row r="74" spans="1:7" ht="18.75" customHeight="1">
      <c r="A74" s="59">
        <f t="shared" si="2"/>
        <v>25</v>
      </c>
      <c r="B74" s="12" t="s">
        <v>25</v>
      </c>
      <c r="C74" s="370"/>
      <c r="D74" s="216">
        <f>+D75</f>
        <v>3979.5</v>
      </c>
      <c r="E74" s="220"/>
      <c r="F74" s="144"/>
    </row>
    <row r="75" spans="1:7" s="349" customFormat="1">
      <c r="A75" s="346">
        <f>+A74+0.1</f>
        <v>25.1</v>
      </c>
      <c r="B75" s="347" t="s">
        <v>73</v>
      </c>
      <c r="C75" s="347"/>
      <c r="D75" s="437">
        <v>3979.5</v>
      </c>
      <c r="E75" s="348"/>
      <c r="F75" s="350"/>
    </row>
    <row r="76" spans="1:7" ht="18.75" customHeight="1">
      <c r="A76" s="59">
        <f>+A74+1</f>
        <v>26</v>
      </c>
      <c r="B76" s="12" t="s">
        <v>74</v>
      </c>
      <c r="C76" s="370"/>
      <c r="D76" s="216">
        <v>18.8</v>
      </c>
      <c r="E76" s="220"/>
      <c r="F76" s="144"/>
    </row>
    <row r="77" spans="1:7" ht="18.75" hidden="1" customHeight="1">
      <c r="A77" s="59">
        <f>+A76+1</f>
        <v>27</v>
      </c>
      <c r="B77" s="12" t="s">
        <v>64</v>
      </c>
      <c r="C77" s="370"/>
      <c r="D77" s="216"/>
      <c r="E77" s="220"/>
      <c r="F77" s="144"/>
    </row>
    <row r="78" spans="1:7">
      <c r="A78" s="28"/>
      <c r="B78" s="81" t="s">
        <v>28</v>
      </c>
      <c r="C78" s="372"/>
      <c r="D78" s="421">
        <f>SUM(D38,D41:D47,D51:D74,D76:D77)</f>
        <v>111157.56000000001</v>
      </c>
      <c r="E78" s="220" t="s">
        <v>333</v>
      </c>
      <c r="F78" s="456">
        <f>+D35-D78</f>
        <v>0</v>
      </c>
      <c r="G78" s="457"/>
    </row>
    <row r="79" spans="1:7" ht="37.5" customHeight="1">
      <c r="B79" s="53"/>
      <c r="C79" s="43"/>
    </row>
    <row r="80" spans="1:7" ht="26.25" hidden="1" customHeight="1">
      <c r="B80" s="199" t="s">
        <v>2</v>
      </c>
      <c r="C80" s="215"/>
      <c r="D80" s="213" t="s">
        <v>323</v>
      </c>
      <c r="E80" s="215"/>
    </row>
    <row r="81" spans="1:6" ht="15.75" hidden="1" customHeight="1">
      <c r="B81" s="53"/>
      <c r="D81" s="214" t="s">
        <v>89</v>
      </c>
      <c r="E81" s="221"/>
    </row>
    <row r="82" spans="1:6" ht="30.75" hidden="1" customHeight="1">
      <c r="B82" s="199" t="s">
        <v>6</v>
      </c>
      <c r="C82" s="213"/>
      <c r="D82" s="213" t="s">
        <v>324</v>
      </c>
      <c r="E82" s="213"/>
    </row>
    <row r="83" spans="1:6" ht="13.5" hidden="1" customHeight="1">
      <c r="D83" s="214" t="s">
        <v>89</v>
      </c>
      <c r="E83" s="221"/>
    </row>
    <row r="84" spans="1:6" hidden="1">
      <c r="B84" s="43" t="s">
        <v>184</v>
      </c>
    </row>
    <row r="85" spans="1:6" s="198" customFormat="1" ht="109.5" customHeight="1">
      <c r="A85" s="233" t="s">
        <v>199</v>
      </c>
      <c r="D85" s="231"/>
      <c r="E85" s="232" t="s">
        <v>214</v>
      </c>
      <c r="F85" s="351"/>
    </row>
    <row r="86" spans="1:6" ht="40.5" customHeight="1">
      <c r="B86" s="57"/>
      <c r="C86" s="41"/>
      <c r="E86" s="5"/>
    </row>
  </sheetData>
  <sheetProtection formatCells="0" formatColumns="0" formatRows="0" insertColumns="0" insertRows="0" insertHyperlinks="0" deleteColumns="0" deleteRows="0" sort="0"/>
  <mergeCells count="4">
    <mergeCell ref="F78:G78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52" fitToWidth="0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28575</xdr:colOff>
                <xdr:row>84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4"/>
  <sheetViews>
    <sheetView tabSelected="1" view="pageBreakPreview" topLeftCell="A93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226</v>
      </c>
      <c r="E1" s="53"/>
      <c r="F1" s="28"/>
      <c r="G1" s="28"/>
    </row>
    <row r="2" spans="1:10" s="40" customFormat="1" ht="17.25">
      <c r="A2" s="225"/>
      <c r="B2" s="227"/>
      <c r="C2" s="411" t="s">
        <v>38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322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260</v>
      </c>
      <c r="D7" s="412">
        <f>+'Ekamut-caxs'!E7+1</f>
        <v>226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38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262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1" t="s">
        <v>39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+_xlfn.SINGLE('Ekamut-caxs'!A13)</f>
        <v xml:space="preserve">«Երևանի հ․120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287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208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29</v>
      </c>
      <c r="C18" s="382" t="s">
        <v>40</v>
      </c>
      <c r="D18" s="383"/>
      <c r="E18" s="395">
        <f>+C19-C79</f>
        <v>7805.7000000000007</v>
      </c>
      <c r="G18" s="141" t="s">
        <v>204</v>
      </c>
    </row>
    <row r="19" spans="1:7" s="40" customFormat="1" ht="40.9" customHeight="1" thickBot="1">
      <c r="A19" s="384" t="s">
        <v>7</v>
      </c>
      <c r="B19" s="385" t="s">
        <v>30</v>
      </c>
      <c r="C19" s="133">
        <f>+'Dramakani hamematakan'!D6</f>
        <v>9909.7000000000007</v>
      </c>
      <c r="D19" s="386"/>
      <c r="E19" s="462" t="s">
        <v>205</v>
      </c>
      <c r="F19" s="462"/>
      <c r="G19" s="139"/>
    </row>
    <row r="20" spans="1:7" s="40" customFormat="1" ht="17.25">
      <c r="A20" s="384" t="s">
        <v>9</v>
      </c>
      <c r="B20" s="385" t="s">
        <v>77</v>
      </c>
      <c r="C20" s="133">
        <f>SUM(C21:C22,C25,C29:C36)</f>
        <v>107888.06000000001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102217.1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67.86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67.86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5445.5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2606.41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2129.09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238</v>
      </c>
      <c r="C28" s="356">
        <f>+C81</f>
        <v>710</v>
      </c>
      <c r="D28" s="363"/>
      <c r="E28" s="364"/>
      <c r="F28" s="365"/>
      <c r="G28" s="365"/>
    </row>
    <row r="29" spans="1:7" s="40" customFormat="1" ht="18" customHeight="1">
      <c r="A29" s="34">
        <f>+A25+1</f>
        <v>4</v>
      </c>
      <c r="B29" s="223" t="str">
        <f>+'Ekamut-caxs'!B24</f>
        <v>Սուբսիդիա ջրամատակարարման գծով</v>
      </c>
      <c r="C29" s="132">
        <f>+'Ekamut-caxs'!D24</f>
        <v>18.8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+'Ekamut-caxs'!B31</f>
        <v>Բանկի տոկոսից</v>
      </c>
      <c r="C33" s="450">
        <f>+'Ekamut-caxs'!D31</f>
        <v>120</v>
      </c>
      <c r="D33" s="219"/>
      <c r="E33" s="53"/>
      <c r="F33" s="28"/>
      <c r="G33" s="28"/>
    </row>
    <row r="34" spans="1:7" s="40" customFormat="1" ht="18" customHeight="1">
      <c r="A34" s="34">
        <v>6</v>
      </c>
      <c r="B34" s="12" t="s">
        <v>327</v>
      </c>
      <c r="C34" s="449">
        <v>18.8</v>
      </c>
      <c r="D34" s="219"/>
      <c r="E34" s="53"/>
      <c r="F34" s="28"/>
      <c r="G34" s="28"/>
    </row>
    <row r="35" spans="1:7" s="40" customFormat="1" ht="18" hidden="1" customHeight="1">
      <c r="A35" s="34"/>
      <c r="B35" s="223"/>
      <c r="C35" s="451"/>
      <c r="D35" s="219"/>
      <c r="E35" s="53"/>
      <c r="F35" s="28"/>
      <c r="G35" s="28"/>
    </row>
    <row r="36" spans="1:7" s="40" customFormat="1" ht="18" hidden="1" customHeight="1">
      <c r="A36" s="34">
        <v>7</v>
      </c>
      <c r="B36" s="223" t="str">
        <f>+'Ekamut-caxs'!B34</f>
        <v>Այլ եկամուտներ</v>
      </c>
      <c r="C36" s="131">
        <f>+'Ekamut-caxs'!D34</f>
        <v>0</v>
      </c>
      <c r="D36" s="219"/>
      <c r="E36" s="53" t="s">
        <v>266</v>
      </c>
      <c r="F36" s="28"/>
      <c r="G36" s="28"/>
    </row>
    <row r="37" spans="1:7" s="40" customFormat="1" ht="17.25">
      <c r="A37" s="384" t="s">
        <v>32</v>
      </c>
      <c r="B37" s="385" t="s">
        <v>78</v>
      </c>
      <c r="C37" s="133">
        <f>C38+C81+C93</f>
        <v>114615.16000000002</v>
      </c>
      <c r="D37" s="387"/>
      <c r="E37" s="144"/>
      <c r="F37" s="28"/>
      <c r="G37" s="28"/>
    </row>
    <row r="38" spans="1:7" s="40" customFormat="1" ht="17.25">
      <c r="A38" s="27" t="s">
        <v>52</v>
      </c>
      <c r="B38" s="385" t="s">
        <v>55</v>
      </c>
      <c r="C38" s="133">
        <f>SUM(C39,C42:C48,C52:C75,C79:C80)</f>
        <v>109282.06000000001</v>
      </c>
      <c r="D38" s="387"/>
      <c r="E38" s="53"/>
      <c r="F38" s="28"/>
      <c r="G38" s="28"/>
    </row>
    <row r="39" spans="1:7" s="40" customFormat="1" ht="18" customHeight="1">
      <c r="A39" s="34">
        <v>1</v>
      </c>
      <c r="B39" s="223" t="str">
        <f>+'Ekamut-caxs'!B38</f>
        <v>Աշխատավարձի գծով, որից՝</v>
      </c>
      <c r="C39" s="132">
        <f>+'Ekamut-caxs'!D38</f>
        <v>76115.3</v>
      </c>
      <c r="D39" s="219"/>
      <c r="E39" s="53"/>
      <c r="F39" s="28"/>
      <c r="G39" s="28"/>
    </row>
    <row r="40" spans="1:7" s="366" customFormat="1" ht="15.75" hidden="1" customHeight="1">
      <c r="A40" s="354">
        <f>+A39+0.1</f>
        <v>1.1000000000000001</v>
      </c>
      <c r="B40" s="355" t="str">
        <f>+'Ekamut-caxs'!B39</f>
        <v>վճարովի ծառայության գծով</v>
      </c>
      <c r="C40" s="356">
        <f>+'Ekamut-caxs'!D39</f>
        <v>0</v>
      </c>
      <c r="D40" s="363"/>
      <c r="E40" s="364"/>
      <c r="F40" s="365"/>
      <c r="G40" s="365"/>
    </row>
    <row r="41" spans="1:7" s="366" customFormat="1" ht="15.75" customHeight="1">
      <c r="A41" s="354">
        <v>1.1000000000000001</v>
      </c>
      <c r="B41" s="355" t="str">
        <f>+'Ekamut-caxs'!B40</f>
        <v>պարգևատրման գծով</v>
      </c>
      <c r="C41" s="356">
        <f>+'Ekamut-caxs'!D40</f>
        <v>5153.3999999999996</v>
      </c>
      <c r="D41" s="363"/>
      <c r="E41" s="364"/>
      <c r="F41" s="365"/>
      <c r="G41" s="365"/>
    </row>
    <row r="42" spans="1:7" s="40" customFormat="1" ht="18" customHeight="1">
      <c r="A42" s="34">
        <f>+A39+1</f>
        <v>2</v>
      </c>
      <c r="B42" s="223" t="str">
        <f>+'Ekamut-caxs'!B41</f>
        <v>Սննդի գծով</v>
      </c>
      <c r="C42" s="132">
        <f>+'Ekamut-caxs'!D41</f>
        <v>15604.999999999998</v>
      </c>
      <c r="D42" s="219"/>
      <c r="E42" s="53"/>
      <c r="F42" s="28"/>
      <c r="G42" s="28"/>
    </row>
    <row r="43" spans="1:7" s="40" customFormat="1" ht="18" customHeight="1">
      <c r="A43" s="34">
        <f>+A42+1</f>
        <v>3</v>
      </c>
      <c r="B43" s="223" t="str">
        <f>+'Ekamut-caxs'!B42</f>
        <v>Ջեռուցման գծով</v>
      </c>
      <c r="C43" s="132">
        <f>+'Ekamut-caxs'!D42</f>
        <v>6370</v>
      </c>
      <c r="D43" s="219"/>
      <c r="E43" s="53">
        <f>+C43-'Komunal '!F27</f>
        <v>0</v>
      </c>
      <c r="F43" s="28"/>
      <c r="G43" s="28"/>
    </row>
    <row r="44" spans="1:7" s="40" customFormat="1" ht="18" customHeight="1">
      <c r="A44" s="34">
        <f t="shared" ref="A44:A48" si="1">+A43+1</f>
        <v>4</v>
      </c>
      <c r="B44" s="223" t="str">
        <f>+'Ekamut-caxs'!B43</f>
        <v>Էլեկտրաէներգիայի գծով</v>
      </c>
      <c r="C44" s="132">
        <f>+'Ekamut-caxs'!D43</f>
        <v>2335.6999999999998</v>
      </c>
      <c r="D44" s="219"/>
      <c r="E44" s="53">
        <f>+C44-'Komunal '!J27</f>
        <v>0</v>
      </c>
      <c r="F44" s="28"/>
      <c r="G44" s="28"/>
    </row>
    <row r="45" spans="1:7" s="40" customFormat="1" ht="18" customHeight="1">
      <c r="A45" s="34">
        <f t="shared" si="1"/>
        <v>5</v>
      </c>
      <c r="B45" s="223" t="str">
        <f>+'Ekamut-caxs'!B44</f>
        <v>Ջրմուղ-կոյուղու գծով</v>
      </c>
      <c r="C45" s="132">
        <f>+'Komunal '!M27</f>
        <v>720.1</v>
      </c>
      <c r="D45" s="219"/>
      <c r="E45" s="53">
        <f>+C45-'Komunal '!M27</f>
        <v>0</v>
      </c>
      <c r="F45" s="28"/>
      <c r="G45" s="28"/>
    </row>
    <row r="46" spans="1:7" s="40" customFormat="1" ht="18" customHeight="1">
      <c r="A46" s="34">
        <f t="shared" si="1"/>
        <v>6</v>
      </c>
      <c r="B46" s="223" t="str">
        <f>+'Ekamut-caxs'!B45</f>
        <v>Աղբահանության գծով</v>
      </c>
      <c r="C46" s="132">
        <f>+'Ekamut-caxs'!D45</f>
        <v>109.7</v>
      </c>
      <c r="D46" s="219"/>
      <c r="E46" s="53"/>
      <c r="F46" s="28"/>
      <c r="G46" s="28"/>
    </row>
    <row r="47" spans="1:7" s="40" customFormat="1" ht="18" customHeight="1">
      <c r="A47" s="34">
        <f t="shared" si="1"/>
        <v>7</v>
      </c>
      <c r="B47" s="223" t="str">
        <f>+'Ekamut-caxs'!B46</f>
        <v>Ախտաբանության գծով</v>
      </c>
      <c r="C47" s="132">
        <f>+'Ekamut-caxs'!D46</f>
        <v>50</v>
      </c>
      <c r="D47" s="219"/>
      <c r="E47" s="53"/>
      <c r="F47" s="28"/>
      <c r="G47" s="28"/>
    </row>
    <row r="48" spans="1:7" s="40" customFormat="1" ht="18" customHeight="1">
      <c r="A48" s="34">
        <f t="shared" si="1"/>
        <v>8</v>
      </c>
      <c r="B48" s="223" t="str">
        <f>+'Ekamut-caxs'!B47</f>
        <v>Կապի գծով, այդ թվում`</v>
      </c>
      <c r="C48" s="132">
        <f>SUM(C49:C51)</f>
        <v>169</v>
      </c>
      <c r="D48" s="219"/>
      <c r="E48" s="53"/>
      <c r="F48" s="28"/>
      <c r="G48" s="28"/>
    </row>
    <row r="49" spans="1:7" s="366" customFormat="1" ht="15.75" customHeight="1">
      <c r="A49" s="354">
        <f>+A48+0.1</f>
        <v>8.1</v>
      </c>
      <c r="B49" s="355" t="str">
        <f>+'Ekamut-caxs'!B48</f>
        <v>բաժանորդային վճար</v>
      </c>
      <c r="C49" s="357">
        <f>+'Ekamut-caxs'!D48</f>
        <v>57.6</v>
      </c>
      <c r="D49" s="363"/>
      <c r="E49" s="364"/>
      <c r="F49" s="365"/>
      <c r="G49" s="365"/>
    </row>
    <row r="50" spans="1:7" s="366" customFormat="1" ht="15.75" customHeight="1">
      <c r="A50" s="354">
        <f>+A49+0.1</f>
        <v>8.1999999999999993</v>
      </c>
      <c r="B50" s="355" t="str">
        <f>+'Ekamut-caxs'!B49</f>
        <v>րոպեավճար</v>
      </c>
      <c r="C50" s="357">
        <f>+'Ekamut-caxs'!D49</f>
        <v>15.4</v>
      </c>
      <c r="D50" s="363"/>
      <c r="E50" s="364"/>
      <c r="F50" s="365"/>
      <c r="G50" s="365"/>
    </row>
    <row r="51" spans="1:7" s="366" customFormat="1" ht="15.75" customHeight="1">
      <c r="A51" s="354">
        <f>+A50+0.1</f>
        <v>8.2999999999999989</v>
      </c>
      <c r="B51" s="355" t="str">
        <f>+'Ekamut-caxs'!B50</f>
        <v>ինտերնետ կապ</v>
      </c>
      <c r="C51" s="357">
        <f>+'Ekamut-caxs'!D50</f>
        <v>96</v>
      </c>
      <c r="D51" s="363"/>
      <c r="E51" s="364"/>
      <c r="F51" s="365"/>
      <c r="G51" s="365"/>
    </row>
    <row r="52" spans="1:7" s="40" customFormat="1" ht="18" hidden="1" customHeight="1">
      <c r="A52" s="34">
        <f>+A48+1</f>
        <v>9</v>
      </c>
      <c r="B52" s="223" t="str">
        <f>+'Ekamut-caxs'!B51</f>
        <v>Բանկային ծառայության գծով</v>
      </c>
      <c r="C52" s="132">
        <f>+'Ekamut-caxs'!D51</f>
        <v>0</v>
      </c>
      <c r="D52" s="219"/>
      <c r="E52" s="53"/>
      <c r="F52" s="28"/>
      <c r="G52" s="28"/>
    </row>
    <row r="53" spans="1:7" s="40" customFormat="1" ht="18" customHeight="1">
      <c r="A53" s="34">
        <v>9</v>
      </c>
      <c r="B53" s="223" t="str">
        <f>+'Ekamut-caxs'!B52</f>
        <v>Տնտեսական ապրանքների գծով</v>
      </c>
      <c r="C53" s="132">
        <f>+'Ekamut-caxs'!D52</f>
        <v>1323</v>
      </c>
      <c r="D53" s="219"/>
      <c r="E53" s="53"/>
      <c r="F53" s="28"/>
      <c r="G53" s="28"/>
    </row>
    <row r="54" spans="1:7" s="40" customFormat="1" ht="18" customHeight="1">
      <c r="A54" s="34">
        <f t="shared" ref="A54:A75" si="2">+A53+1</f>
        <v>10</v>
      </c>
      <c r="B54" s="223" t="str">
        <f>+'Ekamut-caxs'!B53</f>
        <v>Գրասենյակային ապրանքների գծով</v>
      </c>
      <c r="C54" s="132">
        <f>+'Ekamut-caxs'!D53</f>
        <v>251.1</v>
      </c>
      <c r="D54" s="219"/>
      <c r="E54" s="53"/>
      <c r="F54" s="28"/>
      <c r="G54" s="28"/>
    </row>
    <row r="55" spans="1:7" s="40" customFormat="1" ht="18" customHeight="1">
      <c r="A55" s="34">
        <f t="shared" si="2"/>
        <v>11</v>
      </c>
      <c r="B55" s="223" t="str">
        <f>+'Ekamut-caxs'!B54</f>
        <v>Փոքրարժեք կամ արագամաշ առարկաների գծով</v>
      </c>
      <c r="C55" s="132">
        <f>+'Ekamut-caxs'!D54</f>
        <v>690</v>
      </c>
      <c r="D55" s="219"/>
      <c r="E55" s="53"/>
      <c r="F55" s="28"/>
      <c r="G55" s="28"/>
    </row>
    <row r="56" spans="1:7" s="40" customFormat="1" ht="18" customHeight="1">
      <c r="A56" s="34">
        <f t="shared" si="2"/>
        <v>12</v>
      </c>
      <c r="B56" s="223" t="str">
        <f>+'Ekamut-caxs'!B55</f>
        <v>Ուսումնական նյութերի գծով</v>
      </c>
      <c r="C56" s="132">
        <f>+'Ekamut-caxs'!D55</f>
        <v>600</v>
      </c>
      <c r="D56" s="219"/>
      <c r="E56" s="53"/>
      <c r="F56" s="28"/>
      <c r="G56" s="28"/>
    </row>
    <row r="57" spans="1:7" s="40" customFormat="1" ht="18" customHeight="1">
      <c r="A57" s="34">
        <f t="shared" si="2"/>
        <v>13</v>
      </c>
      <c r="B57" s="223" t="str">
        <f>+'Ekamut-caxs'!B56</f>
        <v>Դեղորայքի գծով</v>
      </c>
      <c r="C57" s="132">
        <f>+'Ekamut-caxs'!D56</f>
        <v>70</v>
      </c>
      <c r="D57" s="219"/>
      <c r="E57" s="53"/>
      <c r="F57" s="28"/>
      <c r="G57" s="28"/>
    </row>
    <row r="58" spans="1:7" s="40" customFormat="1" ht="18" customHeight="1">
      <c r="A58" s="34">
        <f t="shared" si="2"/>
        <v>14</v>
      </c>
      <c r="B58" s="223" t="str">
        <f>+'Ekamut-caxs'!B57</f>
        <v>Բուժ.ծառայության գծով</v>
      </c>
      <c r="C58" s="132">
        <f>+'Ekamut-caxs'!D57</f>
        <v>126</v>
      </c>
      <c r="D58" s="219"/>
      <c r="E58" s="53"/>
      <c r="F58" s="28"/>
      <c r="G58" s="28"/>
    </row>
    <row r="59" spans="1:7" s="40" customFormat="1" ht="18" customHeight="1">
      <c r="A59" s="34">
        <f t="shared" si="2"/>
        <v>15</v>
      </c>
      <c r="B59" s="223" t="str">
        <f>+'Ekamut-caxs'!B58</f>
        <v>Ընթացիկ վերանորոգման գծով</v>
      </c>
      <c r="C59" s="132">
        <f>+'Ekamut-caxs'!D58</f>
        <v>990</v>
      </c>
      <c r="D59" s="219"/>
      <c r="E59" s="53"/>
      <c r="F59" s="28"/>
      <c r="G59" s="28"/>
    </row>
    <row r="60" spans="1:7" s="40" customFormat="1" ht="18" customHeight="1">
      <c r="A60" s="34">
        <f t="shared" si="2"/>
        <v>16</v>
      </c>
      <c r="B60" s="223" t="str">
        <f>+'Ekamut-caxs'!B59</f>
        <v>Ջեռուցման համակարգի սպասարկման գծով</v>
      </c>
      <c r="C60" s="132">
        <f>+'Ekamut-caxs'!D59</f>
        <v>366.5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17</v>
      </c>
      <c r="B61" s="223" t="str">
        <f>+'Ekamut-caxs'!B60</f>
        <v>Կաթսայատան սպասարկման գծով</v>
      </c>
      <c r="C61" s="132">
        <f>+'Ekamut-caxs'!D60</f>
        <v>0</v>
      </c>
      <c r="D61" s="219"/>
      <c r="E61" s="53"/>
      <c r="F61" s="28"/>
      <c r="G61" s="28"/>
    </row>
    <row r="62" spans="1:7" s="40" customFormat="1" ht="18" hidden="1" customHeight="1">
      <c r="A62" s="34">
        <f t="shared" si="2"/>
        <v>18</v>
      </c>
      <c r="B62" s="223" t="str">
        <f>+'Ekamut-caxs'!B61</f>
        <v>Սպասարկման և կոմունալ համավճարների գծով</v>
      </c>
      <c r="C62" s="132">
        <f>+'Ekamut-caxs'!D61</f>
        <v>0</v>
      </c>
      <c r="D62" s="219"/>
      <c r="E62" s="53"/>
      <c r="F62" s="28"/>
      <c r="G62" s="28"/>
    </row>
    <row r="63" spans="1:7" s="40" customFormat="1" ht="18" customHeight="1">
      <c r="A63" s="34">
        <v>17</v>
      </c>
      <c r="B63" s="223" t="str">
        <f>+'Ekamut-caxs'!B62</f>
        <v>Գնումների համակարգողի ծառայության գծով</v>
      </c>
      <c r="C63" s="132">
        <f>+'Ekamut-caxs'!D62</f>
        <v>280</v>
      </c>
      <c r="D63" s="219"/>
      <c r="E63" s="53"/>
      <c r="F63" s="28"/>
      <c r="G63" s="28"/>
    </row>
    <row r="64" spans="1:7" s="40" customFormat="1" ht="18" customHeight="1">
      <c r="A64" s="34">
        <f t="shared" si="2"/>
        <v>18</v>
      </c>
      <c r="B64" s="223" t="str">
        <f>+'Ekamut-caxs'!B63</f>
        <v>Համակարգիչների տեխնիկական սպասարկման գծով</v>
      </c>
      <c r="C64" s="132">
        <f>+'Ekamut-caxs'!D63</f>
        <v>200</v>
      </c>
      <c r="D64" s="219"/>
      <c r="E64" s="53"/>
      <c r="F64" s="28"/>
      <c r="G64" s="28"/>
    </row>
    <row r="65" spans="1:7" s="40" customFormat="1" ht="18" customHeight="1">
      <c r="A65" s="34">
        <f t="shared" si="2"/>
        <v>19</v>
      </c>
      <c r="B65" s="223" t="str">
        <f>+'Ekamut-caxs'!B64</f>
        <v>Համակարգչային ծրագրի և կայքի սպասարկման գծով</v>
      </c>
      <c r="C65" s="132">
        <f>+'Ekamut-caxs'!D64</f>
        <v>112</v>
      </c>
      <c r="D65" s="219"/>
      <c r="E65" s="53"/>
      <c r="F65" s="28"/>
      <c r="G65" s="28"/>
    </row>
    <row r="66" spans="1:7" s="40" customFormat="1" ht="18" customHeight="1">
      <c r="A66" s="34">
        <f t="shared" si="2"/>
        <v>20</v>
      </c>
      <c r="B66" s="223" t="str">
        <f>+'Ekamut-caxs'!B65</f>
        <v>էլ․ստորագրության գծով</v>
      </c>
      <c r="C66" s="132">
        <f>+'Ekamut-caxs'!D65</f>
        <v>6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21</v>
      </c>
      <c r="B67" s="223" t="str">
        <f>+'Ekamut-caxs'!B66</f>
        <v>Հայտարարության գծով</v>
      </c>
      <c r="C67" s="132">
        <f>+'Ekamut-caxs'!D66</f>
        <v>0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22</v>
      </c>
      <c r="B68" s="223" t="str">
        <f>+'Ekamut-caxs'!B67</f>
        <v>Բաժանորդագրության գծով</v>
      </c>
      <c r="C68" s="132">
        <f>+'Ekamut-caxs'!D67</f>
        <v>0</v>
      </c>
      <c r="D68" s="219"/>
      <c r="E68" s="53"/>
      <c r="F68" s="28"/>
      <c r="G68" s="28"/>
    </row>
    <row r="69" spans="1:7" s="40" customFormat="1" ht="18" customHeight="1">
      <c r="A69" s="34">
        <v>21</v>
      </c>
      <c r="B69" s="223" t="str">
        <f>+'Ekamut-caxs'!B68</f>
        <v>Վերապատրաստման գծով</v>
      </c>
      <c r="C69" s="132">
        <f>+'Ekamut-caxs'!D68</f>
        <v>163.86</v>
      </c>
      <c r="D69" s="219"/>
      <c r="E69" s="53"/>
      <c r="F69" s="28"/>
      <c r="G69" s="28"/>
    </row>
    <row r="70" spans="1:7" s="40" customFormat="1" ht="18" customHeight="1">
      <c r="A70" s="34">
        <f t="shared" si="2"/>
        <v>22</v>
      </c>
      <c r="B70" s="223" t="str">
        <f>+'Ekamut-caxs'!B69</f>
        <v>Ծառերի էտման գծով</v>
      </c>
      <c r="C70" s="132">
        <f>+'Ekamut-caxs'!D69</f>
        <v>300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23</v>
      </c>
      <c r="B71" s="223">
        <f>+'Ekamut-caxs'!B70</f>
        <v>0</v>
      </c>
      <c r="C71" s="131">
        <f>+'Ekamut-caxs'!D70</f>
        <v>0</v>
      </c>
      <c r="D71" s="219"/>
      <c r="E71" s="53"/>
      <c r="F71" s="28"/>
      <c r="G71" s="28"/>
    </row>
    <row r="72" spans="1:7" s="40" customFormat="1" ht="18" hidden="1" customHeight="1">
      <c r="A72" s="34">
        <f t="shared" si="2"/>
        <v>24</v>
      </c>
      <c r="B72" s="223">
        <f>+'Ekamut-caxs'!B71</f>
        <v>0</v>
      </c>
      <c r="C72" s="131">
        <f>+'Ekamut-caxs'!D71</f>
        <v>0</v>
      </c>
      <c r="D72" s="219"/>
      <c r="E72" s="53"/>
      <c r="F72" s="28"/>
      <c r="G72" s="28"/>
    </row>
    <row r="73" spans="1:7" s="40" customFormat="1" ht="18" customHeight="1">
      <c r="A73" s="34">
        <v>23</v>
      </c>
      <c r="B73" s="223" t="str">
        <f>+'Ekamut-caxs'!B72</f>
        <v>Դուրսգրվող գույքի վերագնահատման գծով</v>
      </c>
      <c r="C73" s="132">
        <f>+'Ekamut-caxs'!D72</f>
        <v>150</v>
      </c>
      <c r="D73" s="219"/>
      <c r="E73" s="53" t="s">
        <v>265</v>
      </c>
      <c r="F73" s="28"/>
      <c r="G73" s="28"/>
    </row>
    <row r="74" spans="1:7" s="40" customFormat="1" ht="18" customHeight="1">
      <c r="A74" s="34">
        <f t="shared" si="2"/>
        <v>24</v>
      </c>
      <c r="B74" s="223" t="str">
        <f>+'Ekamut-caxs'!B73</f>
        <v>Կրակմարիչների լիցքավորում</v>
      </c>
      <c r="C74" s="132">
        <f>+'Ekamut-caxs'!D73</f>
        <v>56</v>
      </c>
      <c r="D74" s="219"/>
      <c r="E74" s="53"/>
      <c r="F74" s="28"/>
      <c r="G74" s="28"/>
    </row>
    <row r="75" spans="1:7" s="40" customFormat="1" ht="18" customHeight="1">
      <c r="A75" s="34">
        <f t="shared" si="2"/>
        <v>25</v>
      </c>
      <c r="B75" s="223" t="s">
        <v>33</v>
      </c>
      <c r="C75" s="132">
        <f>SUM(C76:C78)</f>
        <v>18.8</v>
      </c>
      <c r="D75" s="219"/>
      <c r="E75" s="53"/>
      <c r="F75" s="28"/>
      <c r="G75" s="28"/>
    </row>
    <row r="76" spans="1:7" s="366" customFormat="1" ht="15.75" hidden="1" customHeight="1">
      <c r="A76" s="354">
        <f>+A75+0.1</f>
        <v>25.1</v>
      </c>
      <c r="B76" s="355" t="s">
        <v>34</v>
      </c>
      <c r="C76" s="356"/>
      <c r="D76" s="363"/>
      <c r="E76" s="364"/>
      <c r="F76" s="365"/>
      <c r="G76" s="365"/>
    </row>
    <row r="77" spans="1:7" s="366" customFormat="1" ht="15.75" hidden="1" customHeight="1">
      <c r="A77" s="354">
        <f>+A76+0.1</f>
        <v>25.200000000000003</v>
      </c>
      <c r="B77" s="355" t="s">
        <v>46</v>
      </c>
      <c r="C77" s="356"/>
      <c r="D77" s="363"/>
      <c r="E77" s="364"/>
      <c r="F77" s="365"/>
      <c r="G77" s="365"/>
    </row>
    <row r="78" spans="1:7" s="366" customFormat="1" ht="15.75" customHeight="1">
      <c r="A78" s="354">
        <v>25.1</v>
      </c>
      <c r="B78" s="355" t="s">
        <v>79</v>
      </c>
      <c r="C78" s="357">
        <f>+'Ekamut-caxs'!D76</f>
        <v>18.8</v>
      </c>
      <c r="D78" s="363"/>
      <c r="E78" s="364"/>
      <c r="F78" s="365"/>
      <c r="G78" s="365"/>
    </row>
    <row r="79" spans="1:7" s="40" customFormat="1" ht="18" customHeight="1">
      <c r="A79" s="34">
        <f>+A75+1</f>
        <v>26</v>
      </c>
      <c r="B79" s="223" t="s">
        <v>35</v>
      </c>
      <c r="C79" s="132">
        <f>+'Deb. ev kreditor'!D59-'Deb. ev kreditor'!D55</f>
        <v>2104</v>
      </c>
      <c r="D79" s="219"/>
      <c r="E79" s="53">
        <f>+C79-'Deb. ev kreditor'!F59</f>
        <v>0</v>
      </c>
      <c r="F79" s="28"/>
      <c r="G79" s="28"/>
    </row>
    <row r="80" spans="1:7" s="40" customFormat="1" ht="18" hidden="1" customHeight="1">
      <c r="A80" s="34">
        <f>+A79+1</f>
        <v>27</v>
      </c>
      <c r="B80" s="223" t="s">
        <v>80</v>
      </c>
      <c r="C80" s="131"/>
      <c r="D80" s="219"/>
      <c r="E80" s="53" t="s">
        <v>190</v>
      </c>
      <c r="F80" s="28"/>
      <c r="G80" s="28"/>
    </row>
    <row r="81" spans="1:7" s="41" customFormat="1" ht="17.25">
      <c r="A81" s="27" t="s">
        <v>53</v>
      </c>
      <c r="B81" s="385" t="s">
        <v>56</v>
      </c>
      <c r="C81" s="133">
        <f>C82+C89</f>
        <v>710</v>
      </c>
      <c r="D81" s="387"/>
      <c r="E81" s="222"/>
      <c r="F81" s="222"/>
      <c r="G81" s="28"/>
    </row>
    <row r="82" spans="1:7" s="40" customFormat="1" ht="18" customHeight="1">
      <c r="A82" s="34">
        <v>1</v>
      </c>
      <c r="B82" s="223" t="s">
        <v>84</v>
      </c>
      <c r="C82" s="132">
        <f>SUM(C83:C88)</f>
        <v>710</v>
      </c>
      <c r="D82" s="219"/>
      <c r="E82" s="53"/>
      <c r="F82" s="28"/>
      <c r="G82" s="28"/>
    </row>
    <row r="83" spans="1:7" s="366" customFormat="1" ht="15.75" hidden="1" customHeight="1">
      <c r="A83" s="354">
        <f t="shared" ref="A83:A88" si="3">+A82+0.1</f>
        <v>1.1000000000000001</v>
      </c>
      <c r="B83" s="355" t="s">
        <v>81</v>
      </c>
      <c r="C83" s="356"/>
      <c r="D83" s="363"/>
      <c r="E83" s="364"/>
      <c r="F83" s="365"/>
      <c r="G83" s="365"/>
    </row>
    <row r="84" spans="1:7" s="366" customFormat="1" ht="15.75" customHeight="1">
      <c r="A84" s="354">
        <v>1.1000000000000001</v>
      </c>
      <c r="B84" s="355" t="s">
        <v>82</v>
      </c>
      <c r="C84" s="356">
        <v>85</v>
      </c>
      <c r="D84" s="363"/>
      <c r="E84" s="364"/>
      <c r="F84" s="365"/>
      <c r="G84" s="365"/>
    </row>
    <row r="85" spans="1:7" s="366" customFormat="1" ht="15.75" customHeight="1">
      <c r="A85" s="354">
        <f t="shared" si="3"/>
        <v>1.2000000000000002</v>
      </c>
      <c r="B85" s="355" t="s">
        <v>83</v>
      </c>
      <c r="C85" s="356">
        <v>625</v>
      </c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1.3000000000000003</v>
      </c>
      <c r="B86" s="355" t="s">
        <v>61</v>
      </c>
      <c r="C86" s="356"/>
      <c r="D86" s="363"/>
      <c r="E86" s="364"/>
      <c r="F86" s="365"/>
      <c r="G86" s="365"/>
    </row>
    <row r="87" spans="1:7" s="366" customFormat="1" ht="15.75" hidden="1" customHeight="1">
      <c r="A87" s="354">
        <f t="shared" si="3"/>
        <v>1.4000000000000004</v>
      </c>
      <c r="B87" s="355" t="s">
        <v>62</v>
      </c>
      <c r="C87" s="356"/>
      <c r="D87" s="363"/>
      <c r="E87" s="364"/>
      <c r="F87" s="365"/>
      <c r="G87" s="365"/>
    </row>
    <row r="88" spans="1:7" s="366" customFormat="1" ht="15.75" hidden="1" customHeight="1">
      <c r="A88" s="354">
        <f t="shared" si="3"/>
        <v>1.5000000000000004</v>
      </c>
      <c r="B88" s="355"/>
      <c r="C88" s="356"/>
      <c r="D88" s="363"/>
      <c r="E88" s="364" t="s">
        <v>269</v>
      </c>
      <c r="F88" s="365"/>
      <c r="G88" s="365"/>
    </row>
    <row r="89" spans="1:7" s="40" customFormat="1" ht="34.5" hidden="1">
      <c r="A89" s="34">
        <v>2</v>
      </c>
      <c r="B89" s="223" t="s">
        <v>85</v>
      </c>
      <c r="C89" s="132">
        <f>SUM(C90:C92)</f>
        <v>0</v>
      </c>
      <c r="D89" s="219"/>
      <c r="E89" s="56"/>
      <c r="F89" s="49"/>
      <c r="G89" s="49"/>
    </row>
    <row r="90" spans="1:7" s="366" customFormat="1" ht="15.75" hidden="1" customHeight="1">
      <c r="A90" s="354">
        <f>+A89+0.1</f>
        <v>2.1</v>
      </c>
      <c r="B90" s="355" t="s">
        <v>58</v>
      </c>
      <c r="C90" s="356"/>
      <c r="D90" s="363"/>
      <c r="E90" s="364"/>
      <c r="F90" s="365"/>
      <c r="G90" s="365"/>
    </row>
    <row r="91" spans="1:7" s="366" customFormat="1" ht="15.75" hidden="1" customHeight="1">
      <c r="A91" s="354">
        <f>+A90+0.1</f>
        <v>2.2000000000000002</v>
      </c>
      <c r="B91" s="355" t="s">
        <v>57</v>
      </c>
      <c r="C91" s="356"/>
      <c r="D91" s="363"/>
      <c r="E91" s="364"/>
      <c r="F91" s="365"/>
      <c r="G91" s="365"/>
    </row>
    <row r="92" spans="1:7" s="366" customFormat="1" ht="15.75" hidden="1" customHeight="1">
      <c r="A92" s="354">
        <f>+A91+0.1</f>
        <v>2.3000000000000003</v>
      </c>
      <c r="B92" s="355" t="s">
        <v>47</v>
      </c>
      <c r="C92" s="356"/>
      <c r="D92" s="363"/>
      <c r="E92" s="364"/>
      <c r="F92" s="365"/>
      <c r="G92" s="365"/>
    </row>
    <row r="93" spans="1:7" s="41" customFormat="1" ht="34.5">
      <c r="A93" s="27" t="s">
        <v>54</v>
      </c>
      <c r="B93" s="385" t="s">
        <v>138</v>
      </c>
      <c r="C93" s="133">
        <f>SUM(C94:C95)</f>
        <v>4623.1000000000004</v>
      </c>
      <c r="D93" s="387"/>
      <c r="E93" s="57"/>
      <c r="F93" s="50"/>
      <c r="G93" s="50"/>
    </row>
    <row r="94" spans="1:7" s="40" customFormat="1" ht="18" customHeight="1">
      <c r="A94" s="34">
        <v>1</v>
      </c>
      <c r="B94" s="223" t="s">
        <v>13</v>
      </c>
      <c r="C94" s="131">
        <v>4623.1000000000004</v>
      </c>
      <c r="D94" s="219"/>
      <c r="E94" s="53"/>
      <c r="F94" s="28"/>
      <c r="G94" s="28"/>
    </row>
    <row r="95" spans="1:7" s="40" customFormat="1" ht="18" hidden="1" customHeight="1">
      <c r="A95" s="34">
        <v>2</v>
      </c>
      <c r="B95" s="223"/>
      <c r="C95" s="131"/>
      <c r="D95" s="219"/>
      <c r="E95" s="53"/>
      <c r="F95" s="28"/>
      <c r="G95" s="28"/>
    </row>
    <row r="96" spans="1:7" s="47" customFormat="1" ht="48.6" customHeight="1">
      <c r="A96" s="384" t="s">
        <v>36</v>
      </c>
      <c r="B96" s="385" t="s">
        <v>37</v>
      </c>
      <c r="C96" s="133">
        <f>C19+C20-C37</f>
        <v>3182.5999999999913</v>
      </c>
      <c r="D96" s="219" t="s">
        <v>333</v>
      </c>
      <c r="E96" s="462" t="s">
        <v>183</v>
      </c>
      <c r="F96" s="462"/>
      <c r="G96" s="140"/>
    </row>
    <row r="97" spans="1:7" s="41" customFormat="1" ht="30" customHeight="1">
      <c r="A97" s="388"/>
      <c r="B97" s="389"/>
      <c r="E97" s="394"/>
      <c r="F97" s="50"/>
      <c r="G97" s="50"/>
    </row>
    <row r="98" spans="1:7" s="5" customFormat="1" ht="17.25" hidden="1">
      <c r="B98" s="390" t="s">
        <v>2</v>
      </c>
      <c r="C98" s="217" t="str">
        <f>+'Ekamut-caxs'!D80</f>
        <v>Դ.Մուրադյան</v>
      </c>
      <c r="D98" s="217"/>
      <c r="E98" s="81"/>
      <c r="F98" s="28"/>
      <c r="G98" s="28"/>
    </row>
    <row r="99" spans="1:7" s="2" customFormat="1" ht="17.25" hidden="1">
      <c r="A99" s="5"/>
      <c r="B99" s="29" t="s">
        <v>4</v>
      </c>
      <c r="C99" s="214"/>
      <c r="D99" s="391"/>
      <c r="E99" s="367"/>
      <c r="F99" s="43"/>
      <c r="G99" s="43"/>
    </row>
    <row r="100" spans="1:7" s="2" customFormat="1" ht="17.25" hidden="1">
      <c r="B100" s="392" t="s">
        <v>6</v>
      </c>
      <c r="C100" s="217" t="str">
        <f>+'Ekamut-caxs'!D82</f>
        <v>Ա.Իսպիրյան</v>
      </c>
      <c r="D100" s="217"/>
      <c r="E100" s="41"/>
      <c r="F100" s="43"/>
      <c r="G100" s="43"/>
    </row>
    <row r="101" spans="1:7" s="2" customFormat="1" ht="12" hidden="1" customHeight="1">
      <c r="B101" s="379"/>
      <c r="C101" s="214"/>
      <c r="D101" s="391"/>
      <c r="E101" s="367"/>
      <c r="F101" s="43"/>
      <c r="G101" s="43"/>
    </row>
    <row r="102" spans="1:7" s="2" customFormat="1" hidden="1">
      <c r="B102" s="379"/>
      <c r="C102" s="42"/>
      <c r="D102" s="42"/>
      <c r="E102" s="42"/>
      <c r="F102" s="43"/>
      <c r="G102" s="43"/>
    </row>
    <row r="103" spans="1:7" s="231" customFormat="1" ht="20.45" customHeight="1">
      <c r="B103" s="393" t="s">
        <v>199</v>
      </c>
      <c r="D103" s="232" t="s">
        <v>214</v>
      </c>
    </row>
    <row r="104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46" fitToWidth="0" fitToHeight="0" orientation="portrait" r:id="rId1"/>
  <headerFooter alignWithMargins="0"/>
  <ignoredErrors>
    <ignoredError sqref="C64:C65 C40:C41 C49:C62 C95:C96 C10:C11 D7 D1 C26:C28 C23:C24 C36:C38 C33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" zoomScaleSheetLayoutView="100" workbookViewId="0">
      <selection activeCell="D62" sqref="D62"/>
    </sheetView>
  </sheetViews>
  <sheetFormatPr defaultColWidth="9.140625" defaultRowHeight="13.5"/>
  <cols>
    <col min="1" max="1" width="4.85546875" style="15" customWidth="1"/>
    <col min="2" max="2" width="61.2851562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51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հ․120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288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263</v>
      </c>
      <c r="D5" s="124" t="s">
        <v>264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1" t="s">
        <v>132</v>
      </c>
      <c r="C6" s="173">
        <f>SUM(C7:C8,C11,C14:C17,C20:C23)</f>
        <v>123176.1</v>
      </c>
      <c r="D6" s="142">
        <f>SUM(D7:D8,D11,D14:D17,D20:D23)</f>
        <v>111389.40000000001</v>
      </c>
      <c r="E6" s="142">
        <f t="shared" ref="E6:E65" si="0">D6-C6</f>
        <v>-11786.699999999997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114051.8</v>
      </c>
      <c r="D7" s="135">
        <f>+'Ekamut-caxs'!D17</f>
        <v>102217.1</v>
      </c>
      <c r="E7" s="135">
        <f t="shared" si="0"/>
        <v>-11834.699999999997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96</v>
      </c>
      <c r="D8" s="135">
        <f>SUM(D9:D10)</f>
        <v>96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96</v>
      </c>
      <c r="D9" s="125">
        <v>96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4939.2</v>
      </c>
      <c r="D11" s="135">
        <f>SUM(D12:D13)</f>
        <v>4939.2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1584.6</v>
      </c>
      <c r="D12" s="125">
        <v>1584.6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3354.6</v>
      </c>
      <c r="D13" s="125">
        <v>3354.6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>Սուբսիդիա ջրամատակարարման գծով</v>
      </c>
      <c r="C14" s="134">
        <v>18.8</v>
      </c>
      <c r="D14" s="135">
        <f>+'Ekamut-caxs'!D24</f>
        <v>18.8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19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34.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3979.5</v>
      </c>
      <c r="D17" s="137">
        <f>SUM(D18:D19)</f>
        <v>3979.5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5</v>
      </c>
      <c r="B18" s="403" t="str">
        <f>+'Ekamut-caxs'!B28</f>
        <v xml:space="preserve">ոչ ընթացիկ </v>
      </c>
      <c r="C18" s="125">
        <v>3979.5</v>
      </c>
      <c r="D18" s="126">
        <f>+'Ekamut-caxs'!D28</f>
        <v>3979.5</v>
      </c>
      <c r="E18" s="126">
        <f t="shared" si="0"/>
        <v>0</v>
      </c>
      <c r="F18" s="125"/>
    </row>
    <row r="19" spans="1:18" ht="16.5" hidden="1">
      <c r="A19" s="34">
        <f t="shared" si="1"/>
        <v>6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+'Ekamut-caxs'!B31</f>
        <v>Բանկի տոկոսից</v>
      </c>
      <c r="C20" s="136">
        <v>72</v>
      </c>
      <c r="D20" s="134">
        <f>+'Ekamut-caxs'!D31</f>
        <v>120</v>
      </c>
      <c r="E20" s="134">
        <f t="shared" si="0"/>
        <v>48</v>
      </c>
      <c r="F20" s="125"/>
    </row>
    <row r="21" spans="1:18" s="31" customFormat="1" ht="17.25">
      <c r="A21" s="34"/>
      <c r="B21" s="12" t="s">
        <v>327</v>
      </c>
      <c r="C21" s="449">
        <v>18.8</v>
      </c>
      <c r="D21" s="134">
        <v>18.8</v>
      </c>
      <c r="E21" s="134"/>
      <c r="F21" s="125"/>
    </row>
    <row r="22" spans="1:18" s="31" customFormat="1" ht="17.25" hidden="1">
      <c r="A22" s="34"/>
      <c r="B22" s="174"/>
      <c r="C22" s="136"/>
      <c r="D22" s="134"/>
      <c r="E22" s="134"/>
      <c r="F22" s="125"/>
    </row>
    <row r="23" spans="1:18" s="31" customFormat="1" ht="17.25" hidden="1">
      <c r="A23" s="34">
        <f>+A20+1</f>
        <v>7</v>
      </c>
      <c r="B23" s="174" t="str">
        <f>+'Ekamut-caxs'!B34</f>
        <v>Այլ եկամուտներ</v>
      </c>
      <c r="C23" s="136"/>
      <c r="D23" s="134">
        <f>+'Ekamut-caxs'!D34</f>
        <v>0</v>
      </c>
      <c r="E23" s="134">
        <f>D23-C23</f>
        <v>0</v>
      </c>
      <c r="F23" s="134"/>
      <c r="G23" s="31" t="s">
        <v>305</v>
      </c>
    </row>
    <row r="24" spans="1:18" s="13" customFormat="1" ht="17.25">
      <c r="A24" s="35" t="s">
        <v>9</v>
      </c>
      <c r="B24" s="431" t="s">
        <v>133</v>
      </c>
      <c r="C24" s="428">
        <f>SUM(C25,C28:C34,C38:C61,C63:C64)</f>
        <v>123176.09999999999</v>
      </c>
      <c r="D24" s="143">
        <f>SUM(D25,D28:D34,D38:D61,D63:D64)</f>
        <v>111157.56000000001</v>
      </c>
      <c r="E24" s="142">
        <f t="shared" si="0"/>
        <v>-12018.539999999979</v>
      </c>
      <c r="F24" s="173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s="32" customFormat="1" ht="17.25">
      <c r="A25" s="34">
        <v>1</v>
      </c>
      <c r="B25" s="174" t="str">
        <f>+'Ekamut-caxs'!B38</f>
        <v>Աշխատավարձի գծով, որից՝</v>
      </c>
      <c r="C25" s="136">
        <v>82026.3</v>
      </c>
      <c r="D25" s="137">
        <f>+'Ekamut-caxs'!D38</f>
        <v>76115.3</v>
      </c>
      <c r="E25" s="135">
        <f t="shared" si="0"/>
        <v>-5911</v>
      </c>
      <c r="F25" s="125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s="76" customFormat="1" hidden="1">
      <c r="A26" s="18">
        <f>+A25+0.1</f>
        <v>1.1000000000000001</v>
      </c>
      <c r="B26" s="188" t="str">
        <f>+'Ekamut-caxs'!B39</f>
        <v>վճարովի ծառայության գծով</v>
      </c>
      <c r="C26" s="125"/>
      <c r="D26" s="138">
        <f>+'Ekamut-caxs'!D39</f>
        <v>0</v>
      </c>
      <c r="E26" s="126">
        <f>D26-C26</f>
        <v>0</v>
      </c>
      <c r="F26" s="12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5" customFormat="1">
      <c r="A27" s="18">
        <f>+A26+0.1</f>
        <v>1.2000000000000002</v>
      </c>
      <c r="B27" s="188" t="str">
        <f>+'Ekamut-caxs'!B40</f>
        <v>պարգևատրման գծով</v>
      </c>
      <c r="C27" s="125"/>
      <c r="D27" s="125">
        <f>+'Ekamut-caxs'!D40</f>
        <v>5153.3999999999996</v>
      </c>
      <c r="E27" s="127">
        <f>D27-C27</f>
        <v>5153.3999999999996</v>
      </c>
      <c r="F27" s="127"/>
    </row>
    <row r="28" spans="1:18" s="32" customFormat="1" ht="17.25">
      <c r="A28" s="34">
        <f>+A25+1</f>
        <v>2</v>
      </c>
      <c r="B28" s="174" t="str">
        <f>+'Ekamut-caxs'!B41</f>
        <v>Սննդի գծով</v>
      </c>
      <c r="C28" s="136">
        <v>21913.7</v>
      </c>
      <c r="D28" s="137">
        <f>+'Ekamut-caxs'!D41</f>
        <v>15604.999999999998</v>
      </c>
      <c r="E28" s="135">
        <f t="shared" si="0"/>
        <v>-6308.7000000000025</v>
      </c>
      <c r="F28" s="230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>+A28+1</f>
        <v>3</v>
      </c>
      <c r="B29" s="174" t="str">
        <f>+'Ekamut-caxs'!B42</f>
        <v>Ջեռուցման գծով</v>
      </c>
      <c r="C29" s="136">
        <v>6288.4</v>
      </c>
      <c r="D29" s="137">
        <f>+'Ekamut-caxs'!D42</f>
        <v>6370</v>
      </c>
      <c r="E29" s="135">
        <f t="shared" si="0"/>
        <v>81.600000000000364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ref="A30:A34" si="2">+A29+1</f>
        <v>4</v>
      </c>
      <c r="B30" s="174" t="str">
        <f>+'Ekamut-caxs'!B43</f>
        <v>Էլեկտրաէներգիայի գծով</v>
      </c>
      <c r="C30" s="136">
        <v>2462.4</v>
      </c>
      <c r="D30" s="137">
        <f>+'Ekamut-caxs'!D43</f>
        <v>2335.6999999999998</v>
      </c>
      <c r="E30" s="135">
        <f t="shared" si="0"/>
        <v>-126.70000000000027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5</v>
      </c>
      <c r="B31" s="174" t="str">
        <f>+'Ekamut-caxs'!B44</f>
        <v>Ջրմուղ-կոյուղու գծով</v>
      </c>
      <c r="C31" s="136">
        <v>693.4</v>
      </c>
      <c r="D31" s="137">
        <f>+'Ekamut-caxs'!D44</f>
        <v>720.1</v>
      </c>
      <c r="E31" s="135">
        <f t="shared" si="0"/>
        <v>26.700000000000045</v>
      </c>
      <c r="F31" s="125"/>
      <c r="G31" s="8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6</v>
      </c>
      <c r="B32" s="174" t="str">
        <f>+'Ekamut-caxs'!B45</f>
        <v>Աղբահանության գծով</v>
      </c>
      <c r="C32" s="136">
        <v>108</v>
      </c>
      <c r="D32" s="137">
        <f>+'Ekamut-caxs'!D45</f>
        <v>109.7</v>
      </c>
      <c r="E32" s="135">
        <f t="shared" si="0"/>
        <v>1.7000000000000028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7</v>
      </c>
      <c r="B33" s="174" t="str">
        <f>+'Ekamut-caxs'!B46</f>
        <v>Ախտաբանության գծով</v>
      </c>
      <c r="C33" s="136">
        <v>50</v>
      </c>
      <c r="D33" s="137">
        <f>+'Ekamut-caxs'!D46</f>
        <v>50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s="32" customFormat="1" ht="17.25">
      <c r="A34" s="34">
        <f t="shared" si="2"/>
        <v>8</v>
      </c>
      <c r="B34" s="174" t="str">
        <f>+'Ekamut-caxs'!B47</f>
        <v>Կապի գծով, այդ թվում`</v>
      </c>
      <c r="C34" s="136">
        <f>SUM(C35:C37)</f>
        <v>179</v>
      </c>
      <c r="D34" s="137">
        <f>SUM(D35:D37)</f>
        <v>169</v>
      </c>
      <c r="E34" s="135">
        <f t="shared" si="0"/>
        <v>-10</v>
      </c>
      <c r="F34" s="125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>
      <c r="A35" s="18">
        <f t="shared" ref="A35:A37" si="3">+A34+0.1</f>
        <v>8.1</v>
      </c>
      <c r="B35" s="403" t="str">
        <f>+'Ekamut-caxs'!B48</f>
        <v>բաժանորդային վճար</v>
      </c>
      <c r="C35" s="125">
        <v>57.6</v>
      </c>
      <c r="D35" s="138">
        <f>+'Ekamut-caxs'!D48</f>
        <v>57.6</v>
      </c>
      <c r="E35" s="126">
        <f t="shared" si="0"/>
        <v>0</v>
      </c>
      <c r="F35" s="125"/>
    </row>
    <row r="36" spans="1:18">
      <c r="A36" s="18">
        <f t="shared" si="3"/>
        <v>8.1999999999999993</v>
      </c>
      <c r="B36" s="403" t="str">
        <f>+'Ekamut-caxs'!B49</f>
        <v>րոպեավճար</v>
      </c>
      <c r="C36" s="125">
        <v>25.4</v>
      </c>
      <c r="D36" s="138">
        <f>+'Ekamut-caxs'!D49</f>
        <v>15.4</v>
      </c>
      <c r="E36" s="126">
        <f t="shared" si="0"/>
        <v>-9.9999999999999982</v>
      </c>
      <c r="F36" s="125"/>
    </row>
    <row r="37" spans="1:18">
      <c r="A37" s="18">
        <f t="shared" si="3"/>
        <v>8.2999999999999989</v>
      </c>
      <c r="B37" s="403" t="str">
        <f>+'Ekamut-caxs'!B50</f>
        <v>ինտերնետ կապ</v>
      </c>
      <c r="C37" s="125">
        <v>96</v>
      </c>
      <c r="D37" s="138">
        <f>+'Ekamut-caxs'!D50</f>
        <v>96</v>
      </c>
      <c r="E37" s="126">
        <f t="shared" si="0"/>
        <v>0</v>
      </c>
      <c r="F37" s="125"/>
    </row>
    <row r="38" spans="1:18" s="32" customFormat="1" ht="17.25" hidden="1">
      <c r="A38" s="34">
        <f>+A34+1</f>
        <v>9</v>
      </c>
      <c r="B38" s="174" t="str">
        <f>+'Ekamut-caxs'!B51</f>
        <v>Բանկային ծառայության գծով</v>
      </c>
      <c r="C38" s="136"/>
      <c r="D38" s="137">
        <f>+'Ekamut-caxs'!D51</f>
        <v>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v>9</v>
      </c>
      <c r="B39" s="174" t="str">
        <f>+'Ekamut-caxs'!B52</f>
        <v>Տնտեսական ապրանքների գծով</v>
      </c>
      <c r="C39" s="136">
        <v>1323</v>
      </c>
      <c r="D39" s="137">
        <f>+'Ekamut-caxs'!D52</f>
        <v>1323</v>
      </c>
      <c r="E39" s="135">
        <f t="shared" si="0"/>
        <v>0</v>
      </c>
      <c r="F39" s="125"/>
      <c r="G39" s="5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ref="A40:A61" si="4">+A39+1</f>
        <v>10</v>
      </c>
      <c r="B40" s="174" t="str">
        <f>+'Ekamut-caxs'!B53</f>
        <v>Գրասենյակային ապրանքների գծով</v>
      </c>
      <c r="C40" s="136">
        <v>251.1</v>
      </c>
      <c r="D40" s="137">
        <f>+'Ekamut-caxs'!D53</f>
        <v>251.1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25.5">
      <c r="A41" s="34">
        <f t="shared" si="4"/>
        <v>11</v>
      </c>
      <c r="B41" s="174" t="str">
        <f>+'Ekamut-caxs'!B54</f>
        <v>Փոքրարժեք կամ արագամաշ առարկաների գծով</v>
      </c>
      <c r="C41" s="136">
        <v>400</v>
      </c>
      <c r="D41" s="137">
        <f>+'Ekamut-caxs'!D54</f>
        <v>690</v>
      </c>
      <c r="E41" s="135">
        <f t="shared" si="0"/>
        <v>290</v>
      </c>
      <c r="F41" s="452" t="s">
        <v>331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12</v>
      </c>
      <c r="B42" s="174" t="str">
        <f>+'Ekamut-caxs'!B55</f>
        <v>Ուսումնական նյութերի գծով</v>
      </c>
      <c r="C42" s="136">
        <v>600</v>
      </c>
      <c r="D42" s="137">
        <f>+'Ekamut-caxs'!D55</f>
        <v>600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13</v>
      </c>
      <c r="B43" s="174" t="str">
        <f>+'Ekamut-caxs'!B56</f>
        <v>Դեղորայքի գծով</v>
      </c>
      <c r="C43" s="136">
        <v>70</v>
      </c>
      <c r="D43" s="137">
        <f>+'Ekamut-caxs'!D56</f>
        <v>70</v>
      </c>
      <c r="E43" s="135">
        <f>D43-C43</f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14</v>
      </c>
      <c r="B44" s="174" t="str">
        <f>+'Ekamut-caxs'!B57</f>
        <v>Բուժ.ծառայության գծով</v>
      </c>
      <c r="C44" s="136">
        <v>126</v>
      </c>
      <c r="D44" s="137">
        <f>+'Ekamut-caxs'!D57</f>
        <v>126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15</v>
      </c>
      <c r="B45" s="174" t="str">
        <f>+'Ekamut-caxs'!B58</f>
        <v>Ընթացիկ վերանորոգման գծով</v>
      </c>
      <c r="C45" s="134">
        <v>990</v>
      </c>
      <c r="D45" s="137">
        <f>+'Ekamut-caxs'!D58</f>
        <v>990</v>
      </c>
      <c r="E45" s="135">
        <f t="shared" si="0"/>
        <v>0</v>
      </c>
      <c r="F45" s="45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16</v>
      </c>
      <c r="B46" s="174" t="str">
        <f>+'Ekamut-caxs'!B59</f>
        <v>Ջեռուցման համակարգի սպասարկման գծով</v>
      </c>
      <c r="C46" s="134">
        <v>366.5</v>
      </c>
      <c r="D46" s="137">
        <f>+'Ekamut-caxs'!D59</f>
        <v>366.5</v>
      </c>
      <c r="E46" s="135">
        <f>D46-C46</f>
        <v>0</v>
      </c>
      <c r="F46" s="125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17</v>
      </c>
      <c r="B47" s="174" t="str">
        <f>+'Ekamut-caxs'!B60</f>
        <v>Կաթսայատան սպասարկման գծով</v>
      </c>
      <c r="C47" s="134"/>
      <c r="D47" s="137">
        <f>+'Ekamut-caxs'!D60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18</v>
      </c>
      <c r="B48" s="174" t="str">
        <f>+'Ekamut-caxs'!B61</f>
        <v>Սպասարկման և կոմունալ համավճարների գծով</v>
      </c>
      <c r="C48" s="134"/>
      <c r="D48" s="137">
        <f>+'Ekamut-caxs'!D61</f>
        <v>0</v>
      </c>
      <c r="E48" s="135">
        <f>D48-C48</f>
        <v>0</v>
      </c>
      <c r="F48" s="13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17</v>
      </c>
      <c r="B49" s="174" t="str">
        <f>+'Ekamut-caxs'!B62</f>
        <v>Գնումների համակարգողի ծառայության գծով</v>
      </c>
      <c r="C49" s="136">
        <v>280</v>
      </c>
      <c r="D49" s="137">
        <f>+'Ekamut-caxs'!D62</f>
        <v>280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18</v>
      </c>
      <c r="B50" s="174" t="str">
        <f>+'Ekamut-caxs'!B63</f>
        <v>Համակարգիչների տեխնիկական սպասարկման գծով</v>
      </c>
      <c r="C50" s="136">
        <v>200</v>
      </c>
      <c r="D50" s="137">
        <f>+'Ekamut-caxs'!D63</f>
        <v>200</v>
      </c>
      <c r="E50" s="135">
        <f t="shared" si="0"/>
        <v>0</v>
      </c>
      <c r="F50" s="125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19</v>
      </c>
      <c r="B51" s="174" t="str">
        <f>+'Ekamut-caxs'!B64</f>
        <v>Համակարգչային ծրագրի և կայքի սպասարկման գծով</v>
      </c>
      <c r="C51" s="134">
        <v>112</v>
      </c>
      <c r="D51" s="137">
        <f>+'Ekamut-caxs'!D64</f>
        <v>112</v>
      </c>
      <c r="E51" s="135">
        <f t="shared" si="0"/>
        <v>0</v>
      </c>
      <c r="F51" s="125"/>
      <c r="G51" s="5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20</v>
      </c>
      <c r="B52" s="174" t="str">
        <f>+'Ekamut-caxs'!B65</f>
        <v>էլ․ստորագրության գծով</v>
      </c>
      <c r="C52" s="134">
        <v>6</v>
      </c>
      <c r="D52" s="137">
        <f>+'Ekamut-caxs'!D65</f>
        <v>6</v>
      </c>
      <c r="E52" s="135">
        <f t="shared" ref="E52:E64" si="5">D52-C52</f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21</v>
      </c>
      <c r="B53" s="174" t="str">
        <f>+'Ekamut-caxs'!B66</f>
        <v>Հայտարարության գծով</v>
      </c>
      <c r="C53" s="134"/>
      <c r="D53" s="137">
        <f>+'Ekamut-caxs'!D66</f>
        <v>0</v>
      </c>
      <c r="E53" s="135">
        <f t="shared" si="5"/>
        <v>0</v>
      </c>
      <c r="F53" s="125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22</v>
      </c>
      <c r="B54" s="174" t="str">
        <f>+'Ekamut-caxs'!B67</f>
        <v>Բաժանորդագրության գծով</v>
      </c>
      <c r="C54" s="134"/>
      <c r="D54" s="137">
        <f>+'Ekamut-caxs'!D67</f>
        <v>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v>21</v>
      </c>
      <c r="B55" s="174" t="str">
        <f>+'Ekamut-caxs'!B68</f>
        <v>Վերապատրաստման գծով</v>
      </c>
      <c r="C55" s="134">
        <v>276</v>
      </c>
      <c r="D55" s="137">
        <f>+'Ekamut-caxs'!D68</f>
        <v>163.86</v>
      </c>
      <c r="E55" s="135">
        <f t="shared" si="5"/>
        <v>-112.13999999999999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2" customFormat="1" ht="17.25">
      <c r="A56" s="34">
        <f t="shared" si="4"/>
        <v>22</v>
      </c>
      <c r="B56" s="174" t="str">
        <f>+'Ekamut-caxs'!B69</f>
        <v>Ծառերի էտման գծով</v>
      </c>
      <c r="C56" s="134">
        <v>300</v>
      </c>
      <c r="D56" s="137">
        <f>+'Ekamut-caxs'!D69</f>
        <v>300</v>
      </c>
      <c r="E56" s="135"/>
      <c r="F56" s="134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31" customFormat="1" ht="17.25" hidden="1">
      <c r="A57" s="34">
        <f t="shared" si="4"/>
        <v>23</v>
      </c>
      <c r="B57" s="174">
        <f>+'Ekamut-caxs'!B70</f>
        <v>0</v>
      </c>
      <c r="C57" s="134"/>
      <c r="D57" s="136">
        <f>+'Ekamut-caxs'!D70</f>
        <v>0</v>
      </c>
      <c r="E57" s="134">
        <f t="shared" si="5"/>
        <v>0</v>
      </c>
      <c r="F57" s="134"/>
    </row>
    <row r="58" spans="1:18" s="31" customFormat="1" ht="17.25" hidden="1">
      <c r="A58" s="34">
        <f t="shared" si="4"/>
        <v>24</v>
      </c>
      <c r="B58" s="174">
        <f>+'Ekamut-caxs'!B71</f>
        <v>0</v>
      </c>
      <c r="C58" s="134"/>
      <c r="D58" s="136">
        <f>+'Ekamut-caxs'!D71</f>
        <v>0</v>
      </c>
      <c r="E58" s="134">
        <f t="shared" si="5"/>
        <v>0</v>
      </c>
      <c r="F58" s="134"/>
      <c r="G58" s="31" t="s">
        <v>321</v>
      </c>
    </row>
    <row r="59" spans="1:18" s="31" customFormat="1" ht="17.25">
      <c r="A59" s="34">
        <v>23</v>
      </c>
      <c r="B59" s="174" t="str">
        <f>+'Ekamut-caxs'!B72</f>
        <v>Դուրսգրվող գույքի վերագնահատման գծով</v>
      </c>
      <c r="C59" s="134">
        <v>100</v>
      </c>
      <c r="D59" s="136">
        <f>+'Ekamut-caxs'!D72</f>
        <v>150</v>
      </c>
      <c r="E59" s="134">
        <f>D59-C59</f>
        <v>50</v>
      </c>
      <c r="F59" s="229" t="s">
        <v>328</v>
      </c>
    </row>
    <row r="60" spans="1:18" s="31" customFormat="1" ht="17.25">
      <c r="A60" s="34">
        <f t="shared" si="4"/>
        <v>24</v>
      </c>
      <c r="B60" s="174" t="str">
        <f>+'Ekamut-caxs'!B73</f>
        <v>Կրակմարիչների լիցքավորում</v>
      </c>
      <c r="C60" s="134">
        <v>56</v>
      </c>
      <c r="D60" s="136">
        <f>+'Ekamut-caxs'!D73</f>
        <v>56</v>
      </c>
      <c r="E60" s="134">
        <f>D60-C60</f>
        <v>0</v>
      </c>
      <c r="F60" s="134"/>
    </row>
    <row r="61" spans="1:18" s="32" customFormat="1" ht="17.25">
      <c r="A61" s="34">
        <f t="shared" si="4"/>
        <v>25</v>
      </c>
      <c r="B61" s="174" t="str">
        <f>+'Ekamut-caxs'!B74</f>
        <v>Հիմնական միջոցների մաշվածության գծով, որից՝</v>
      </c>
      <c r="C61" s="134">
        <v>3979.5</v>
      </c>
      <c r="D61" s="134">
        <f>+D62</f>
        <v>3979.5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>
      <c r="A62" s="18">
        <f>+A61+0.1</f>
        <v>25.1</v>
      </c>
      <c r="B62" s="403" t="str">
        <f>+'Ekamut-caxs'!B75</f>
        <v>պայմանով (անհատույց) ստացված</v>
      </c>
      <c r="C62" s="127">
        <v>3979.5</v>
      </c>
      <c r="D62" s="138">
        <f>+'Ekamut-caxs'!D75</f>
        <v>3979.5</v>
      </c>
      <c r="E62" s="126">
        <f t="shared" si="5"/>
        <v>0</v>
      </c>
      <c r="F62" s="127"/>
      <c r="G62" s="77"/>
    </row>
    <row r="63" spans="1:18" s="32" customFormat="1" ht="17.25">
      <c r="A63" s="34">
        <f>+A61+1</f>
        <v>26</v>
      </c>
      <c r="B63" s="174" t="str">
        <f>+'Ekamut-caxs'!B76</f>
        <v xml:space="preserve">Չփոխհատուցվող հարկերի գծով </v>
      </c>
      <c r="C63" s="134">
        <v>18.8</v>
      </c>
      <c r="D63" s="137">
        <f>+'Ekamut-caxs'!D76</f>
        <v>18.8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32" customFormat="1" ht="17.25">
      <c r="A64" s="34">
        <f>+A63+1</f>
        <v>27</v>
      </c>
      <c r="B64" s="174" t="str">
        <f>+'Ekamut-caxs'!B77</f>
        <v>Այլ ծախսերի գծով</v>
      </c>
      <c r="C64" s="134"/>
      <c r="D64" s="137">
        <f>+'Ekamut-caxs'!D77</f>
        <v>0</v>
      </c>
      <c r="E64" s="135">
        <f t="shared" si="5"/>
        <v>0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23" customFormat="1" ht="17.25">
      <c r="A65" s="17"/>
      <c r="B65" s="432" t="s">
        <v>75</v>
      </c>
      <c r="C65" s="173">
        <f>C6-C24</f>
        <v>0</v>
      </c>
      <c r="D65" s="142">
        <f>D6-D24</f>
        <v>231.83999999999651</v>
      </c>
      <c r="E65" s="142">
        <f t="shared" si="0"/>
        <v>231.83999999999651</v>
      </c>
      <c r="F65" s="17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23" customFormat="1" ht="14.25">
      <c r="A66" s="24"/>
      <c r="B66" s="189"/>
      <c r="C66" s="25"/>
      <c r="D66" s="25"/>
      <c r="E66" s="25"/>
      <c r="F66" s="25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10" customFormat="1" ht="24.75" customHeight="1">
      <c r="A67" s="58"/>
      <c r="B67" s="422" t="s">
        <v>2</v>
      </c>
      <c r="C67" s="64"/>
      <c r="D67" s="465" t="str">
        <f>+'Ekamut-caxs'!D80</f>
        <v>Դ.Մուրադյան</v>
      </c>
      <c r="E67" s="465"/>
      <c r="F67" s="63"/>
    </row>
    <row r="68" spans="1:18" s="10" customFormat="1" ht="9.75" customHeight="1">
      <c r="A68" s="58"/>
      <c r="B68" s="423"/>
      <c r="C68" s="87"/>
      <c r="D68" s="464" t="s">
        <v>5</v>
      </c>
      <c r="E68" s="464"/>
      <c r="F68" s="406"/>
    </row>
    <row r="69" spans="1:18" s="10" customFormat="1" ht="24.75" customHeight="1">
      <c r="A69" s="58"/>
      <c r="B69" s="422" t="s">
        <v>6</v>
      </c>
      <c r="C69" s="64"/>
      <c r="D69" s="465" t="str">
        <f>+'Ekamut-caxs'!D82</f>
        <v>Ա.Իսպիրյան</v>
      </c>
      <c r="E69" s="465"/>
      <c r="F69" s="63"/>
    </row>
    <row r="70" spans="1:18" s="10" customFormat="1" ht="11.25" customHeight="1">
      <c r="A70" s="58"/>
      <c r="B70" s="85"/>
      <c r="C70" s="87"/>
      <c r="D70" s="464" t="s">
        <v>5</v>
      </c>
      <c r="E70" s="464"/>
      <c r="F70" s="406"/>
    </row>
    <row r="71" spans="1:18" s="10" customFormat="1">
      <c r="A71" s="58"/>
      <c r="B71" s="424" t="s">
        <v>1</v>
      </c>
      <c r="C71" s="87"/>
      <c r="D71" s="87"/>
      <c r="E71" s="87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1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SheetLayoutView="100" workbookViewId="0">
      <selection activeCell="D62" sqref="D6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76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հ․120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289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263</v>
      </c>
      <c r="D5" s="124" t="s">
        <v>264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30</v>
      </c>
      <c r="C6" s="429">
        <v>9909.7000000000007</v>
      </c>
      <c r="D6" s="128">
        <f>+C6</f>
        <v>9909.7000000000007</v>
      </c>
      <c r="E6" s="133">
        <f t="shared" ref="E6:E69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9</v>
      </c>
      <c r="B7" s="385" t="s">
        <v>77</v>
      </c>
      <c r="C7" s="128">
        <f>SUM(C8:C9,C12,C16:C23)</f>
        <v>119887.8</v>
      </c>
      <c r="D7" s="133">
        <f>SUM(D8:D9,D12,D16:D23)</f>
        <v>107869.26000000001</v>
      </c>
      <c r="E7" s="133">
        <f>D7-C7</f>
        <v>-12018.539999999994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114051.8</v>
      </c>
      <c r="D8" s="132">
        <f>+'Dramakan hosqer'!C21</f>
        <v>102217.1</v>
      </c>
      <c r="E8" s="132">
        <f>D8-C8</f>
        <v>-11834.699999999997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96</v>
      </c>
      <c r="D9" s="132">
        <f>SUM(D10:D11)</f>
        <v>67.86</v>
      </c>
      <c r="E9" s="132">
        <f t="shared" ref="E9:E16" si="1">D9-C9</f>
        <v>-28.14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96</v>
      </c>
      <c r="D10" s="357">
        <f>+'Dramakan hosqer'!C23</f>
        <v>67.86</v>
      </c>
      <c r="E10" s="358">
        <f t="shared" si="1"/>
        <v>-28.14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5649.2</v>
      </c>
      <c r="D12" s="132">
        <f>SUM(D13:D15)</f>
        <v>5445.5</v>
      </c>
      <c r="E12" s="132">
        <f t="shared" si="1"/>
        <v>-203.69999999999982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1584.6</v>
      </c>
      <c r="D13" s="357">
        <f>+'Dramakan hosqer'!C26</f>
        <v>2606.41</v>
      </c>
      <c r="E13" s="358">
        <f t="shared" si="1"/>
        <v>1021.81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3354.6</v>
      </c>
      <c r="D14" s="357">
        <f>+'Dramakan hosqer'!C27</f>
        <v>2129.09</v>
      </c>
      <c r="E14" s="358">
        <f t="shared" si="1"/>
        <v>-1225.5099999999998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710</v>
      </c>
      <c r="D15" s="357">
        <f>+'Dramakan hosqer'!C28</f>
        <v>710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>Սուբսիդիա ջրամատակարարման գծով</v>
      </c>
      <c r="C16" s="131">
        <v>18.8</v>
      </c>
      <c r="D16" s="132">
        <f>+'Dramakan hosqer'!C29</f>
        <v>18.8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19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>
        <v>72</v>
      </c>
      <c r="D20" s="132">
        <f>+'Dramakan hosqer'!C33</f>
        <v>120</v>
      </c>
      <c r="E20" s="132">
        <f>D20-C20</f>
        <v>48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/>
      <c r="B21" s="12" t="s">
        <v>327</v>
      </c>
      <c r="C21" s="131"/>
      <c r="D21" s="132"/>
      <c r="E21" s="132"/>
      <c r="F21" s="131"/>
      <c r="G21" s="52"/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32" customFormat="1" ht="18.75" hidden="1" customHeight="1">
      <c r="A22" s="34"/>
      <c r="B22" s="223"/>
      <c r="C22" s="131"/>
      <c r="D22" s="132"/>
      <c r="E22" s="132"/>
      <c r="F22" s="131"/>
      <c r="G22" s="52"/>
      <c r="H22" s="62"/>
      <c r="I22" s="62"/>
      <c r="J22" s="62"/>
      <c r="K22" s="62"/>
      <c r="L22" s="62"/>
      <c r="M22" s="62"/>
      <c r="N22" s="67"/>
      <c r="O22" s="67"/>
      <c r="P22" s="67"/>
      <c r="Q22" s="67"/>
      <c r="R22" s="67"/>
      <c r="S22" s="67"/>
      <c r="T22" s="67"/>
    </row>
    <row r="23" spans="1:20" s="32" customFormat="1" ht="18.75" hidden="1" customHeight="1">
      <c r="A23" s="34">
        <f>+A20+1</f>
        <v>6</v>
      </c>
      <c r="B23" s="223" t="str">
        <f>+'Dramakan hosqer'!B36</f>
        <v>Այլ եկամուտներ</v>
      </c>
      <c r="C23" s="131"/>
      <c r="D23" s="132">
        <f>+'Dramakan hosqer'!C36</f>
        <v>0</v>
      </c>
      <c r="E23" s="132">
        <f>D23-C23</f>
        <v>0</v>
      </c>
      <c r="F23" s="131"/>
      <c r="G23" s="52" t="s">
        <v>304</v>
      </c>
      <c r="H23" s="62"/>
      <c r="I23" s="62"/>
      <c r="J23" s="62"/>
      <c r="K23" s="62"/>
      <c r="L23" s="62"/>
      <c r="M23" s="62"/>
      <c r="N23" s="67"/>
      <c r="O23" s="67"/>
      <c r="P23" s="67"/>
      <c r="Q23" s="67"/>
      <c r="R23" s="67"/>
      <c r="S23" s="67"/>
      <c r="T23" s="67"/>
    </row>
    <row r="24" spans="1:20" s="13" customFormat="1" ht="34.5">
      <c r="A24" s="8" t="s">
        <v>32</v>
      </c>
      <c r="B24" s="385" t="s">
        <v>78</v>
      </c>
      <c r="C24" s="128">
        <f>+C25+C68+C80</f>
        <v>124360.90000000001</v>
      </c>
      <c r="D24" s="133">
        <f>+D25+D68+D80</f>
        <v>114615.16000000002</v>
      </c>
      <c r="E24" s="133">
        <f t="shared" si="0"/>
        <v>-9745.7399999999907</v>
      </c>
      <c r="F24" s="128"/>
      <c r="G24" s="71"/>
      <c r="H24" s="59"/>
      <c r="I24" s="59"/>
      <c r="J24" s="59"/>
      <c r="K24" s="59"/>
      <c r="L24" s="59"/>
      <c r="M24" s="59"/>
      <c r="N24" s="65"/>
      <c r="O24" s="65"/>
      <c r="P24" s="65"/>
      <c r="Q24" s="65"/>
      <c r="R24" s="65"/>
      <c r="S24" s="65"/>
      <c r="T24" s="65"/>
    </row>
    <row r="25" spans="1:20" s="13" customFormat="1" ht="17.25">
      <c r="A25" s="9" t="s">
        <v>52</v>
      </c>
      <c r="B25" s="385" t="s">
        <v>55</v>
      </c>
      <c r="C25" s="128">
        <f>SUM(C26,C29:C35,C39:C62,C66:C67)</f>
        <v>121275.8</v>
      </c>
      <c r="D25" s="133">
        <f>SUM(D26,D29:D35,D39:D62,D66:D67)</f>
        <v>109282.06000000001</v>
      </c>
      <c r="E25" s="133">
        <f t="shared" si="0"/>
        <v>-11993.739999999991</v>
      </c>
      <c r="F25" s="128"/>
      <c r="G25" s="71"/>
      <c r="H25" s="59"/>
      <c r="I25" s="59"/>
      <c r="J25" s="59"/>
      <c r="K25" s="59"/>
      <c r="L25" s="59"/>
      <c r="M25" s="59"/>
      <c r="N25" s="65"/>
      <c r="O25" s="65"/>
      <c r="P25" s="65"/>
      <c r="Q25" s="65"/>
      <c r="R25" s="65"/>
      <c r="S25" s="65"/>
      <c r="T25" s="65"/>
    </row>
    <row r="26" spans="1:20" s="32" customFormat="1" ht="18.75" customHeight="1">
      <c r="A26" s="34">
        <v>1</v>
      </c>
      <c r="B26" s="223" t="str">
        <f>+'Dramakan hosqer'!B39</f>
        <v>Աշխատավարձի գծով, որից՝</v>
      </c>
      <c r="C26" s="131">
        <v>82026.3</v>
      </c>
      <c r="D26" s="132">
        <f>+'Dramakan hosqer'!C39</f>
        <v>76115.3</v>
      </c>
      <c r="E26" s="132">
        <f t="shared" si="0"/>
        <v>-5911</v>
      </c>
      <c r="F26" s="131"/>
      <c r="G26" s="52"/>
      <c r="H26" s="62"/>
      <c r="I26" s="62"/>
      <c r="J26" s="62"/>
      <c r="K26" s="62"/>
      <c r="L26" s="62"/>
      <c r="M26" s="62"/>
      <c r="N26" s="67"/>
      <c r="O26" s="67"/>
      <c r="P26" s="67"/>
      <c r="Q26" s="67"/>
      <c r="R26" s="67"/>
      <c r="S26" s="67"/>
      <c r="T26" s="67"/>
    </row>
    <row r="27" spans="1:20" s="362" customFormat="1" ht="18" hidden="1" customHeight="1">
      <c r="A27" s="354">
        <f>+A26+0.1</f>
        <v>1.1000000000000001</v>
      </c>
      <c r="B27" s="355" t="str">
        <f>+'Dramakan hosqer'!B40</f>
        <v>վճարովի ծառայության գծով</v>
      </c>
      <c r="C27" s="356"/>
      <c r="D27" s="357">
        <f>+'Dramakan hosqer'!C40</f>
        <v>0</v>
      </c>
      <c r="E27" s="358">
        <f t="shared" si="0"/>
        <v>0</v>
      </c>
      <c r="F27" s="359"/>
      <c r="G27" s="360"/>
      <c r="H27" s="346"/>
      <c r="I27" s="346"/>
      <c r="J27" s="346"/>
      <c r="K27" s="346"/>
      <c r="L27" s="346"/>
      <c r="M27" s="346"/>
      <c r="N27" s="361"/>
      <c r="O27" s="361"/>
      <c r="P27" s="361"/>
      <c r="Q27" s="361"/>
      <c r="R27" s="361"/>
      <c r="S27" s="361"/>
      <c r="T27" s="361"/>
    </row>
    <row r="28" spans="1:20" s="362" customFormat="1" ht="18" customHeight="1">
      <c r="A28" s="354">
        <f>+A27+0.1</f>
        <v>1.2000000000000002</v>
      </c>
      <c r="B28" s="355" t="str">
        <f>+'Dramakan hosqer'!B41</f>
        <v>պարգևատրման գծով</v>
      </c>
      <c r="C28" s="356"/>
      <c r="D28" s="357">
        <f>+'Dramakan hosqer'!C41</f>
        <v>5153.3999999999996</v>
      </c>
      <c r="E28" s="358">
        <f t="shared" si="0"/>
        <v>5153.3999999999996</v>
      </c>
      <c r="F28" s="359"/>
      <c r="G28" s="360"/>
      <c r="H28" s="346"/>
      <c r="I28" s="346"/>
      <c r="J28" s="346"/>
      <c r="K28" s="346"/>
      <c r="L28" s="346"/>
      <c r="M28" s="346"/>
      <c r="N28" s="361"/>
      <c r="O28" s="361"/>
      <c r="P28" s="361"/>
      <c r="Q28" s="361"/>
      <c r="R28" s="361"/>
      <c r="S28" s="361"/>
      <c r="T28" s="361"/>
    </row>
    <row r="29" spans="1:20" s="32" customFormat="1" ht="18.75" customHeight="1">
      <c r="A29" s="34">
        <f>+A26+1</f>
        <v>2</v>
      </c>
      <c r="B29" s="223" t="str">
        <f>+'Dramakan hosqer'!B42</f>
        <v>Սննդի գծով</v>
      </c>
      <c r="C29" s="131">
        <v>21913.7</v>
      </c>
      <c r="D29" s="132">
        <f>+'Dramakan hosqer'!C42</f>
        <v>15604.999999999998</v>
      </c>
      <c r="E29" s="132">
        <f t="shared" si="0"/>
        <v>-6308.7000000000025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>+A29+1</f>
        <v>3</v>
      </c>
      <c r="B30" s="223" t="str">
        <f>+'Dramakan hosqer'!B43</f>
        <v>Ջեռուցման գծով</v>
      </c>
      <c r="C30" s="131">
        <v>6288.4</v>
      </c>
      <c r="D30" s="132">
        <f>+'Dramakan hosqer'!C43</f>
        <v>6370</v>
      </c>
      <c r="E30" s="132">
        <f t="shared" si="0"/>
        <v>81.600000000000364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ref="A31:A35" si="3">+A30+1</f>
        <v>4</v>
      </c>
      <c r="B31" s="223" t="str">
        <f>+'Dramakan hosqer'!B44</f>
        <v>Էլեկտրաէներգիայի գծով</v>
      </c>
      <c r="C31" s="131">
        <v>2462.4</v>
      </c>
      <c r="D31" s="132">
        <f>+'Dramakan hosqer'!C44</f>
        <v>2335.6999999999998</v>
      </c>
      <c r="E31" s="132">
        <f t="shared" si="0"/>
        <v>-126.70000000000027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5</v>
      </c>
      <c r="B32" s="223" t="str">
        <f>+'Dramakan hosqer'!B45</f>
        <v>Ջրմուղ-կոյուղու գծով</v>
      </c>
      <c r="C32" s="131">
        <v>674.6</v>
      </c>
      <c r="D32" s="132">
        <f>+'Dramakan hosqer'!C45</f>
        <v>720.1</v>
      </c>
      <c r="E32" s="132">
        <f t="shared" si="0"/>
        <v>45.5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6</v>
      </c>
      <c r="B33" s="223" t="str">
        <f>+'Dramakan hosqer'!B46</f>
        <v>Աղբահանության գծով</v>
      </c>
      <c r="C33" s="131">
        <v>108</v>
      </c>
      <c r="D33" s="132">
        <f>+'Dramakan hosqer'!C46</f>
        <v>109.7</v>
      </c>
      <c r="E33" s="132">
        <f t="shared" si="0"/>
        <v>1.7000000000000028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2" customFormat="1" ht="18.75" customHeight="1">
      <c r="A34" s="34">
        <f t="shared" si="3"/>
        <v>7</v>
      </c>
      <c r="B34" s="223" t="str">
        <f>+'Dramakan hosqer'!B47</f>
        <v>Ախտաբանության գծով</v>
      </c>
      <c r="C34" s="131">
        <v>50</v>
      </c>
      <c r="D34" s="132">
        <f>+'Dramakan hosqer'!C47</f>
        <v>50</v>
      </c>
      <c r="E34" s="132">
        <f t="shared" si="0"/>
        <v>0</v>
      </c>
      <c r="F34" s="131"/>
      <c r="G34" s="52"/>
      <c r="H34" s="62"/>
      <c r="I34" s="62"/>
      <c r="J34" s="62"/>
      <c r="K34" s="62"/>
      <c r="L34" s="62"/>
      <c r="M34" s="62"/>
      <c r="N34" s="67"/>
      <c r="O34" s="67"/>
      <c r="P34" s="67"/>
      <c r="Q34" s="67"/>
      <c r="R34" s="67"/>
      <c r="S34" s="67"/>
      <c r="T34" s="67"/>
    </row>
    <row r="35" spans="1:20" s="32" customFormat="1" ht="18.75" customHeight="1">
      <c r="A35" s="34">
        <f t="shared" si="3"/>
        <v>8</v>
      </c>
      <c r="B35" s="223" t="str">
        <f>+'Dramakan hosqer'!B48</f>
        <v>Կապի գծով, այդ թվում`</v>
      </c>
      <c r="C35" s="131">
        <f>SUM(C36:C38)</f>
        <v>179</v>
      </c>
      <c r="D35" s="132">
        <f>SUM(D36:D38)</f>
        <v>169</v>
      </c>
      <c r="E35" s="132">
        <f t="shared" si="0"/>
        <v>-10</v>
      </c>
      <c r="F35" s="131"/>
      <c r="G35" s="52"/>
      <c r="H35" s="62"/>
      <c r="I35" s="62"/>
      <c r="J35" s="62"/>
      <c r="K35" s="62"/>
      <c r="L35" s="62"/>
      <c r="M35" s="62"/>
      <c r="N35" s="67"/>
      <c r="O35" s="67"/>
      <c r="P35" s="67"/>
      <c r="Q35" s="67"/>
      <c r="R35" s="67"/>
      <c r="S35" s="67"/>
      <c r="T35" s="67"/>
    </row>
    <row r="36" spans="1:20" s="362" customFormat="1" ht="18" customHeight="1">
      <c r="A36" s="354">
        <f t="shared" ref="A36:A38" si="4">+A35+0.1</f>
        <v>8.1</v>
      </c>
      <c r="B36" s="355" t="str">
        <f>+'Dramakan hosqer'!B49</f>
        <v>բաժանորդային վճար</v>
      </c>
      <c r="C36" s="356">
        <v>57.6</v>
      </c>
      <c r="D36" s="357">
        <f>+'Dramakan hosqer'!C49</f>
        <v>57.6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62" customFormat="1" ht="18" customHeight="1">
      <c r="A37" s="354">
        <f t="shared" si="4"/>
        <v>8.1999999999999993</v>
      </c>
      <c r="B37" s="355" t="str">
        <f>+'Dramakan hosqer'!B50</f>
        <v>րոպեավճար</v>
      </c>
      <c r="C37" s="356">
        <v>25.4</v>
      </c>
      <c r="D37" s="357">
        <f>+'Dramakan hosqer'!C50</f>
        <v>15.4</v>
      </c>
      <c r="E37" s="358">
        <f t="shared" si="0"/>
        <v>-9.9999999999999982</v>
      </c>
      <c r="F37" s="359"/>
      <c r="G37" s="360"/>
      <c r="H37" s="346"/>
      <c r="I37" s="346"/>
      <c r="J37" s="346"/>
      <c r="K37" s="346"/>
      <c r="L37" s="346"/>
      <c r="M37" s="346"/>
      <c r="N37" s="361"/>
      <c r="O37" s="361"/>
      <c r="P37" s="361"/>
      <c r="Q37" s="361"/>
      <c r="R37" s="361"/>
      <c r="S37" s="361"/>
      <c r="T37" s="361"/>
    </row>
    <row r="38" spans="1:20" s="362" customFormat="1" ht="18" customHeight="1">
      <c r="A38" s="354">
        <f t="shared" si="4"/>
        <v>8.2999999999999989</v>
      </c>
      <c r="B38" s="355" t="str">
        <f>+'Dramakan hosqer'!B51</f>
        <v>ինտերնետ կապ</v>
      </c>
      <c r="C38" s="356">
        <v>96</v>
      </c>
      <c r="D38" s="357">
        <f>+'Dramakan hosqer'!C51</f>
        <v>96</v>
      </c>
      <c r="E38" s="358">
        <f t="shared" si="0"/>
        <v>0</v>
      </c>
      <c r="F38" s="359"/>
      <c r="G38" s="360"/>
      <c r="H38" s="346"/>
      <c r="I38" s="346"/>
      <c r="J38" s="346"/>
      <c r="K38" s="346"/>
      <c r="L38" s="346"/>
      <c r="M38" s="346"/>
      <c r="N38" s="361"/>
      <c r="O38" s="361"/>
      <c r="P38" s="361"/>
      <c r="Q38" s="361"/>
      <c r="R38" s="361"/>
      <c r="S38" s="361"/>
      <c r="T38" s="361"/>
    </row>
    <row r="39" spans="1:20" s="32" customFormat="1" ht="18.75" hidden="1" customHeight="1">
      <c r="A39" s="34">
        <f>+A35+1</f>
        <v>9</v>
      </c>
      <c r="B39" s="223" t="str">
        <f>+'Dramakan hosqer'!B52</f>
        <v>Բանկային ծառայության գծով</v>
      </c>
      <c r="C39" s="131"/>
      <c r="D39" s="132">
        <f>+'Dramakan hosqer'!C52</f>
        <v>0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v>9</v>
      </c>
      <c r="B40" s="223" t="str">
        <f>+'Dramakan hosqer'!B53</f>
        <v>Տնտեսական ապրանքների գծով</v>
      </c>
      <c r="C40" s="131">
        <v>1323</v>
      </c>
      <c r="D40" s="132">
        <f>+'Dramakan hosqer'!C53</f>
        <v>1323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ref="A41:A62" si="5">+A40+1</f>
        <v>10</v>
      </c>
      <c r="B41" s="223" t="str">
        <f>+'Dramakan hosqer'!B54</f>
        <v>Գրասենյակային ապրանքների գծով</v>
      </c>
      <c r="C41" s="131">
        <v>251.1</v>
      </c>
      <c r="D41" s="132">
        <f>+'Dramakan hosqer'!C54</f>
        <v>251.1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37.5" customHeight="1">
      <c r="A42" s="34">
        <f t="shared" si="5"/>
        <v>11</v>
      </c>
      <c r="B42" s="223" t="str">
        <f>+'Dramakan hosqer'!B55</f>
        <v>Փոքրարժեք կամ արագամաշ առարկաների գծով</v>
      </c>
      <c r="C42" s="131">
        <v>400</v>
      </c>
      <c r="D42" s="132">
        <f>+'Dramakan hosqer'!C55</f>
        <v>690</v>
      </c>
      <c r="E42" s="132">
        <f t="shared" si="0"/>
        <v>290</v>
      </c>
      <c r="F42" s="452" t="s">
        <v>331</v>
      </c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12</v>
      </c>
      <c r="B43" s="223" t="str">
        <f>+'Dramakan hosqer'!B56</f>
        <v>Ուսումնական նյութերի գծով</v>
      </c>
      <c r="C43" s="131">
        <v>600</v>
      </c>
      <c r="D43" s="132">
        <f>+'Dramakan hosqer'!C56</f>
        <v>600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13</v>
      </c>
      <c r="B44" s="223" t="str">
        <f>+'Dramakan hosqer'!B57</f>
        <v>Դեղորայքի գծով</v>
      </c>
      <c r="C44" s="131">
        <v>70</v>
      </c>
      <c r="D44" s="132">
        <f>+'Dramakan hosqer'!C57</f>
        <v>70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14</v>
      </c>
      <c r="B45" s="223" t="str">
        <f>+'Dramakan hosqer'!B58</f>
        <v>Բուժ.ծառայության գծով</v>
      </c>
      <c r="C45" s="131">
        <v>126</v>
      </c>
      <c r="D45" s="132">
        <f>+'Dramakan hosqer'!C58</f>
        <v>126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15</v>
      </c>
      <c r="B46" s="223" t="str">
        <f>+'Dramakan hosqer'!B59</f>
        <v>Ընթացիկ վերանորոգման գծով</v>
      </c>
      <c r="C46" s="131">
        <v>990</v>
      </c>
      <c r="D46" s="132">
        <f>+'Dramakan hosqer'!C59</f>
        <v>990</v>
      </c>
      <c r="E46" s="132">
        <f t="shared" si="0"/>
        <v>0</v>
      </c>
      <c r="F46" s="454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16</v>
      </c>
      <c r="B47" s="223" t="str">
        <f>+'Dramakan hosqer'!B60</f>
        <v>Ջեռուցման համակարգի սպասարկման գծով</v>
      </c>
      <c r="C47" s="131">
        <v>366.5</v>
      </c>
      <c r="D47" s="132">
        <f>+'Dramakan hosqer'!C60</f>
        <v>366.5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hidden="1" customHeight="1">
      <c r="A48" s="34">
        <f t="shared" si="5"/>
        <v>17</v>
      </c>
      <c r="B48" s="223" t="str">
        <f>+'Dramakan hosqer'!B61</f>
        <v>Կաթսայատան սպասարկման գծով</v>
      </c>
      <c r="C48" s="131"/>
      <c r="D48" s="132">
        <f>+'Dramakan hosqer'!C61</f>
        <v>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hidden="1" customHeight="1">
      <c r="A49" s="34">
        <f t="shared" si="5"/>
        <v>18</v>
      </c>
      <c r="B49" s="223" t="str">
        <f>+'Dramakan hosqer'!B62</f>
        <v>Սպասարկման և կոմունալ համավճարների գծով</v>
      </c>
      <c r="C49" s="131"/>
      <c r="D49" s="132">
        <f>+'Dramakan hosqer'!C62</f>
        <v>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v>17</v>
      </c>
      <c r="B50" s="223" t="str">
        <f>+'Dramakan hosqer'!B63</f>
        <v>Գնումների համակարգողի ծառայության գծով</v>
      </c>
      <c r="C50" s="131">
        <v>280</v>
      </c>
      <c r="D50" s="132">
        <f>+'Dramakan hosqer'!C63</f>
        <v>280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v>18</v>
      </c>
      <c r="B51" s="223" t="str">
        <f>+'Dramakan hosqer'!B64</f>
        <v>Համակարգիչների տեխնիկական սպասարկման գծով</v>
      </c>
      <c r="C51" s="131">
        <v>200</v>
      </c>
      <c r="D51" s="132">
        <f>+'Dramakan hosqer'!C64</f>
        <v>200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19</v>
      </c>
      <c r="B52" s="223" t="str">
        <f>+'Dramakan hosqer'!B65</f>
        <v>Համակարգչային ծրագրի և կայքի սպասարկման գծով</v>
      </c>
      <c r="C52" s="131">
        <v>112</v>
      </c>
      <c r="D52" s="132">
        <f>+'Dramakan hosqer'!C65</f>
        <v>112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20</v>
      </c>
      <c r="B53" s="223" t="str">
        <f>+'Dramakan hosqer'!B66</f>
        <v>էլ․ստորագրության գծով</v>
      </c>
      <c r="C53" s="131">
        <v>6</v>
      </c>
      <c r="D53" s="132">
        <f>+'Dramakan hosqer'!C66</f>
        <v>6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5"/>
        <v>21</v>
      </c>
      <c r="B54" s="223" t="str">
        <f>+'Dramakan hosqer'!B67</f>
        <v>Հայտարարության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22</v>
      </c>
      <c r="B55" s="223" t="str">
        <f>+'Dramakan hosqer'!B68</f>
        <v>Բաժանորդագրության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2" customFormat="1" ht="18.75" customHeight="1">
      <c r="A56" s="34">
        <v>21</v>
      </c>
      <c r="B56" s="223" t="str">
        <f>+'Dramakan hosqer'!B69</f>
        <v>Վերապատրաստման գծով</v>
      </c>
      <c r="C56" s="131">
        <v>276</v>
      </c>
      <c r="D56" s="132">
        <f>+'Dramakan hosqer'!C69</f>
        <v>163.86</v>
      </c>
      <c r="E56" s="132">
        <f t="shared" si="0"/>
        <v>-112.13999999999999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2" customFormat="1" ht="18.75" customHeight="1">
      <c r="A57" s="34">
        <f t="shared" si="5"/>
        <v>22</v>
      </c>
      <c r="B57" s="223" t="str">
        <f>+'Dramakan hosqer'!B70</f>
        <v>Ծառերի էտման գծով</v>
      </c>
      <c r="C57" s="131">
        <v>300</v>
      </c>
      <c r="D57" s="132">
        <f>+'Dramakan hosqer'!C70</f>
        <v>300</v>
      </c>
      <c r="E57" s="132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18.75" hidden="1" customHeight="1">
      <c r="A58" s="34">
        <f t="shared" si="5"/>
        <v>23</v>
      </c>
      <c r="B58" s="223">
        <f>+'Dramakan hosqer'!B71</f>
        <v>0</v>
      </c>
      <c r="C58" s="131"/>
      <c r="D58" s="131">
        <f>+'Dramakan hosqer'!C71</f>
        <v>0</v>
      </c>
      <c r="E58" s="131">
        <f t="shared" si="0"/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1" customFormat="1" ht="18.75" hidden="1" customHeight="1">
      <c r="A59" s="34">
        <f t="shared" si="5"/>
        <v>24</v>
      </c>
      <c r="B59" s="223">
        <f>+'Dramakan hosqer'!B72</f>
        <v>0</v>
      </c>
      <c r="C59" s="131"/>
      <c r="D59" s="131">
        <f>+'Dramakan hosqer'!C72</f>
        <v>0</v>
      </c>
      <c r="E59" s="131">
        <f t="shared" si="0"/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v>23</v>
      </c>
      <c r="B60" s="223" t="str">
        <f>+'Dramakan hosqer'!B73</f>
        <v>Դուրսգրվող գույքի վերագնահատման գծով</v>
      </c>
      <c r="C60" s="131">
        <v>100</v>
      </c>
      <c r="D60" s="132">
        <f>+'Dramakan hosqer'!C73</f>
        <v>150</v>
      </c>
      <c r="E60" s="132">
        <f>D60-C60</f>
        <v>50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24</v>
      </c>
      <c r="B61" s="223" t="str">
        <f>+'Dramakan hosqer'!B74</f>
        <v>Կրակմարիչների լիցքավորում</v>
      </c>
      <c r="C61" s="131">
        <v>56</v>
      </c>
      <c r="D61" s="132">
        <f>+'Dramakan hosqer'!C74</f>
        <v>56</v>
      </c>
      <c r="E61" s="132">
        <f>D61-C61</f>
        <v>0</v>
      </c>
      <c r="F61" s="131"/>
      <c r="G61" s="52" t="s">
        <v>268</v>
      </c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2" customFormat="1" ht="18.75" customHeight="1">
      <c r="A62" s="34">
        <f t="shared" si="5"/>
        <v>25</v>
      </c>
      <c r="B62" s="223" t="str">
        <f>+'Dramakan hosqer'!B75</f>
        <v>Հարկային պարտավորությունների գծով, այդ թվում՝</v>
      </c>
      <c r="C62" s="131">
        <f>SUM(C63:C65)</f>
        <v>18.8</v>
      </c>
      <c r="D62" s="132">
        <f>SUM(D63:D65)</f>
        <v>18.8</v>
      </c>
      <c r="E62" s="132">
        <f>D62-C62</f>
        <v>0</v>
      </c>
      <c r="F62" s="131"/>
      <c r="G62" s="52"/>
      <c r="H62" s="62"/>
      <c r="I62" s="62"/>
      <c r="J62" s="62"/>
      <c r="K62" s="62"/>
      <c r="L62" s="62"/>
      <c r="M62" s="62"/>
      <c r="N62" s="67"/>
      <c r="O62" s="67"/>
      <c r="P62" s="67"/>
      <c r="Q62" s="67"/>
      <c r="R62" s="67"/>
      <c r="S62" s="67"/>
      <c r="T62" s="67"/>
    </row>
    <row r="63" spans="1:20" s="362" customFormat="1" ht="18" hidden="1" customHeight="1">
      <c r="A63" s="354">
        <f>+A62+0.1</f>
        <v>25.1</v>
      </c>
      <c r="B63" s="355" t="str">
        <f>+'Dramakan hosqer'!B76</f>
        <v>շահութահարկի գծով</v>
      </c>
      <c r="C63" s="356"/>
      <c r="D63" s="357">
        <f>+'Dramakan hosqer'!C76</f>
        <v>0</v>
      </c>
      <c r="E63" s="358">
        <f>D63-C63</f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62" customFormat="1" ht="18" hidden="1" customHeight="1">
      <c r="A64" s="354">
        <f t="shared" ref="A64" si="6">+A63+0.1</f>
        <v>25.200000000000003</v>
      </c>
      <c r="B64" s="355" t="str">
        <f>+'Dramakan hosqer'!B77</f>
        <v>ԱԱՀ-ի գծով</v>
      </c>
      <c r="C64" s="356"/>
      <c r="D64" s="357">
        <f>+'Dramakan hosqer'!C77</f>
        <v>0</v>
      </c>
      <c r="E64" s="358">
        <f t="shared" si="0"/>
        <v>0</v>
      </c>
      <c r="F64" s="359"/>
      <c r="G64" s="360"/>
      <c r="H64" s="346"/>
      <c r="I64" s="346"/>
      <c r="J64" s="346"/>
      <c r="K64" s="346"/>
      <c r="L64" s="346"/>
      <c r="M64" s="346"/>
      <c r="N64" s="361"/>
      <c r="O64" s="361"/>
      <c r="P64" s="361"/>
      <c r="Q64" s="361"/>
      <c r="R64" s="361"/>
      <c r="S64" s="361"/>
      <c r="T64" s="361"/>
    </row>
    <row r="65" spans="1:20" s="362" customFormat="1" ht="18" customHeight="1">
      <c r="A65" s="354">
        <f>+A64+0.1</f>
        <v>25.300000000000004</v>
      </c>
      <c r="B65" s="355" t="str">
        <f>+'Dramakan hosqer'!B78</f>
        <v xml:space="preserve">չփոխհատուցվող հարկերի գծով </v>
      </c>
      <c r="C65" s="356">
        <v>18.8</v>
      </c>
      <c r="D65" s="357">
        <f>+'Dramakan hosqer'!C78</f>
        <v>18.8</v>
      </c>
      <c r="E65" s="358">
        <f t="shared" si="0"/>
        <v>0</v>
      </c>
      <c r="F65" s="359"/>
      <c r="G65" s="360"/>
      <c r="H65" s="346"/>
      <c r="I65" s="346"/>
      <c r="J65" s="346"/>
      <c r="K65" s="346"/>
      <c r="L65" s="346"/>
      <c r="M65" s="346"/>
      <c r="N65" s="361"/>
      <c r="O65" s="361"/>
      <c r="P65" s="361"/>
      <c r="Q65" s="361"/>
      <c r="R65" s="361"/>
      <c r="S65" s="361"/>
      <c r="T65" s="361"/>
    </row>
    <row r="66" spans="1:20" s="32" customFormat="1" ht="18.75" customHeight="1">
      <c r="A66" s="34">
        <f>+A62+1</f>
        <v>26</v>
      </c>
      <c r="B66" s="223" t="str">
        <f>+'Dramakan hosqer'!B79</f>
        <v>Կրեդիտորական պարտքի մարման գծով</v>
      </c>
      <c r="C66" s="131">
        <v>2098</v>
      </c>
      <c r="D66" s="132">
        <f>+'Dramakan hosqer'!C79</f>
        <v>2104</v>
      </c>
      <c r="E66" s="132">
        <f t="shared" si="0"/>
        <v>6</v>
      </c>
      <c r="F66" s="131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f>+A66+1</f>
        <v>27</v>
      </c>
      <c r="B67" s="223" t="str">
        <f>+'Dramakan hosqer'!B80</f>
        <v>Այլ արտահոսքերի գծով</v>
      </c>
      <c r="C67" s="131"/>
      <c r="D67" s="132">
        <f>+'Dramakan hosqer'!C80</f>
        <v>0</v>
      </c>
      <c r="E67" s="132">
        <f t="shared" si="0"/>
        <v>0</v>
      </c>
      <c r="F67" s="131"/>
      <c r="G67" s="52" t="s">
        <v>191</v>
      </c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7.25">
      <c r="A68" s="79" t="s">
        <v>53</v>
      </c>
      <c r="B68" s="385" t="s">
        <v>56</v>
      </c>
      <c r="C68" s="128">
        <f>+C69+C76</f>
        <v>710</v>
      </c>
      <c r="D68" s="133">
        <f>+D69+D76</f>
        <v>710</v>
      </c>
      <c r="E68" s="133">
        <f t="shared" si="0"/>
        <v>0</v>
      </c>
      <c r="F68" s="128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2" customFormat="1" ht="18.75" customHeight="1">
      <c r="A69" s="34">
        <v>1</v>
      </c>
      <c r="B69" s="223" t="str">
        <f>+'Dramakan hosqer'!B82</f>
        <v>Հիմնական միջոցների ձեռքբերում, այդ թվում՝</v>
      </c>
      <c r="C69" s="131">
        <f>SUM(C70:C75)</f>
        <v>710</v>
      </c>
      <c r="D69" s="132">
        <f>SUM(D70:D75)</f>
        <v>710</v>
      </c>
      <c r="E69" s="132">
        <f t="shared" si="0"/>
        <v>0</v>
      </c>
      <c r="F69" s="131"/>
      <c r="G69" s="52"/>
      <c r="H69" s="62"/>
      <c r="I69" s="62"/>
      <c r="J69" s="62"/>
      <c r="K69" s="62"/>
      <c r="L69" s="62"/>
      <c r="M69" s="62"/>
      <c r="N69" s="67"/>
      <c r="O69" s="67"/>
      <c r="P69" s="67"/>
      <c r="Q69" s="67"/>
      <c r="R69" s="67"/>
      <c r="S69" s="67"/>
      <c r="T69" s="67"/>
    </row>
    <row r="70" spans="1:20" s="362" customFormat="1" ht="18" customHeight="1">
      <c r="A70" s="354">
        <f>+A69+0.1</f>
        <v>1.1000000000000001</v>
      </c>
      <c r="B70" s="355" t="str">
        <f>+'Dramakan hosqer'!B83</f>
        <v>գրասենյակային և տնտեսական գույք</v>
      </c>
      <c r="C70" s="356">
        <v>345</v>
      </c>
      <c r="D70" s="357">
        <f>+'Dramakan hosqer'!C83</f>
        <v>0</v>
      </c>
      <c r="E70" s="358">
        <f t="shared" ref="E70:E83" si="7">D70-C70</f>
        <v>-345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>+A70+0.1</f>
        <v>1.2000000000000002</v>
      </c>
      <c r="B71" s="355" t="str">
        <f>+'Dramakan hosqer'!B84</f>
        <v>համակարգչային սարքավորումներ / տեխնիկա</v>
      </c>
      <c r="C71" s="356">
        <v>215</v>
      </c>
      <c r="D71" s="357">
        <f>+'Dramakan hosqer'!C84</f>
        <v>85</v>
      </c>
      <c r="E71" s="358">
        <f>D71-C71</f>
        <v>-130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28.5" customHeight="1">
      <c r="A72" s="354">
        <f t="shared" ref="A72:A75" si="8">+A71+0.1</f>
        <v>1.3000000000000003</v>
      </c>
      <c r="B72" s="355" t="str">
        <f>+'Dramakan hosqer'!B85</f>
        <v>մեքենաներ և սարքավորումներ</v>
      </c>
      <c r="C72" s="356">
        <v>150</v>
      </c>
      <c r="D72" s="357">
        <f>+'Dramakan hosqer'!C85</f>
        <v>625</v>
      </c>
      <c r="E72" s="358">
        <f t="shared" si="7"/>
        <v>475</v>
      </c>
      <c r="F72" s="359" t="s">
        <v>329</v>
      </c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1.4000000000000004</v>
      </c>
      <c r="B73" s="355" t="str">
        <f>+'Dramakan hosqer'!B86</f>
        <v>սպորտային գույք</v>
      </c>
      <c r="C73" s="356"/>
      <c r="D73" s="357">
        <f>+'Dramakan hosqer'!C86</f>
        <v>0</v>
      </c>
      <c r="E73" s="358">
        <f t="shared" si="7"/>
        <v>0</v>
      </c>
      <c r="F73" s="359"/>
      <c r="G73" s="360"/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62" customFormat="1" ht="18" hidden="1" customHeight="1">
      <c r="A74" s="354">
        <f t="shared" si="8"/>
        <v>1.5000000000000004</v>
      </c>
      <c r="B74" s="355" t="str">
        <f>+'Dramakan hosqer'!B87</f>
        <v>գրականություն</v>
      </c>
      <c r="C74" s="356"/>
      <c r="D74" s="357">
        <f>+'Dramakan hosqer'!C87</f>
        <v>0</v>
      </c>
      <c r="E74" s="358">
        <f>D74-C74</f>
        <v>0</v>
      </c>
      <c r="F74" s="359"/>
      <c r="G74" s="360"/>
      <c r="H74" s="346"/>
      <c r="I74" s="346"/>
      <c r="J74" s="346"/>
      <c r="K74" s="346"/>
      <c r="L74" s="346"/>
      <c r="M74" s="346"/>
      <c r="N74" s="361"/>
      <c r="O74" s="361"/>
      <c r="P74" s="361"/>
      <c r="Q74" s="361"/>
      <c r="R74" s="361"/>
      <c r="S74" s="361"/>
      <c r="T74" s="361"/>
    </row>
    <row r="75" spans="1:20" s="362" customFormat="1" ht="18" hidden="1" customHeight="1">
      <c r="A75" s="354">
        <f t="shared" si="8"/>
        <v>1.6000000000000005</v>
      </c>
      <c r="B75" s="355">
        <f>+'Dramakan hosqer'!B88</f>
        <v>0</v>
      </c>
      <c r="C75" s="356"/>
      <c r="D75" s="357">
        <f>+'Dramakan hosqer'!C88</f>
        <v>0</v>
      </c>
      <c r="E75" s="358">
        <f>D75-C75</f>
        <v>0</v>
      </c>
      <c r="F75" s="359"/>
      <c r="G75" s="360" t="s">
        <v>118</v>
      </c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9" customFormat="1" ht="34.5" hidden="1">
      <c r="A76" s="38">
        <v>2</v>
      </c>
      <c r="B76" s="430" t="str">
        <f>+'Dramakan hosqer'!B89</f>
        <v>Հիմնական միջոցների հիմնական վերանորոգում, 
այդ թվում՝</v>
      </c>
      <c r="C76" s="131">
        <f>SUM(C77:C79)</f>
        <v>0</v>
      </c>
      <c r="D76" s="132">
        <f>SUM(D77:D79)</f>
        <v>0</v>
      </c>
      <c r="E76" s="131">
        <f>D76-C76</f>
        <v>0</v>
      </c>
      <c r="F76" s="131"/>
      <c r="G76" s="52"/>
      <c r="H76" s="62"/>
      <c r="I76" s="62"/>
      <c r="J76" s="62"/>
      <c r="K76" s="62"/>
      <c r="L76" s="62"/>
      <c r="M76" s="62"/>
      <c r="N76" s="67"/>
      <c r="O76" s="67"/>
      <c r="P76" s="67"/>
      <c r="Q76" s="67"/>
      <c r="R76" s="67"/>
      <c r="S76" s="67"/>
      <c r="T76" s="67"/>
    </row>
    <row r="77" spans="1:20" s="362" customFormat="1" ht="18" hidden="1" customHeight="1">
      <c r="A77" s="354">
        <f>+A76+0.1</f>
        <v>2.1</v>
      </c>
      <c r="B77" s="355" t="str">
        <f>+'Dramakan hosqer'!B90</f>
        <v>ամրացված գույքի (շենք)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62" customFormat="1" ht="18" hidden="1" customHeight="1">
      <c r="A78" s="354">
        <f>+A77+0.1</f>
        <v>2.2000000000000002</v>
      </c>
      <c r="B78" s="355" t="str">
        <f>+'Dramakan hosqer'!B91</f>
        <v>հիմնական միջոցի</v>
      </c>
      <c r="C78" s="356"/>
      <c r="D78" s="357">
        <f>+'Dramakan hosqer'!C91</f>
        <v>0</v>
      </c>
      <c r="E78" s="358">
        <f t="shared" si="7"/>
        <v>0</v>
      </c>
      <c r="F78" s="359"/>
      <c r="G78" s="360"/>
      <c r="H78" s="346"/>
      <c r="I78" s="346"/>
      <c r="J78" s="346"/>
      <c r="K78" s="346"/>
      <c r="L78" s="346"/>
      <c r="M78" s="346"/>
      <c r="N78" s="361"/>
      <c r="O78" s="361"/>
      <c r="P78" s="361"/>
      <c r="Q78" s="361"/>
      <c r="R78" s="361"/>
      <c r="S78" s="361"/>
      <c r="T78" s="361"/>
    </row>
    <row r="79" spans="1:20" s="362" customFormat="1" ht="18" hidden="1" customHeight="1">
      <c r="A79" s="354">
        <f>+A78+0.1</f>
        <v>2.3000000000000003</v>
      </c>
      <c r="B79" s="355" t="str">
        <f>+'Dramakan hosqer'!B92</f>
        <v>նախագծանախահաշվային փաստաթղթերի գծով</v>
      </c>
      <c r="C79" s="356"/>
      <c r="D79" s="357">
        <f>+'Dramakan hosqer'!C92</f>
        <v>0</v>
      </c>
      <c r="E79" s="358">
        <f t="shared" si="7"/>
        <v>0</v>
      </c>
      <c r="F79" s="359"/>
      <c r="G79" s="360"/>
      <c r="H79" s="346"/>
      <c r="I79" s="346"/>
      <c r="J79" s="346"/>
      <c r="K79" s="346"/>
      <c r="L79" s="346"/>
      <c r="M79" s="346"/>
      <c r="N79" s="361"/>
      <c r="O79" s="361"/>
      <c r="P79" s="361"/>
      <c r="Q79" s="361"/>
      <c r="R79" s="361"/>
      <c r="S79" s="361"/>
      <c r="T79" s="361"/>
    </row>
    <row r="80" spans="1:20" s="32" customFormat="1" ht="34.5">
      <c r="A80" s="79" t="s">
        <v>54</v>
      </c>
      <c r="B80" s="385" t="s">
        <v>138</v>
      </c>
      <c r="C80" s="128">
        <f>SUM(C81:C82)</f>
        <v>2375.1</v>
      </c>
      <c r="D80" s="133">
        <f>SUM(D81:D82)</f>
        <v>4623.1000000000004</v>
      </c>
      <c r="E80" s="133">
        <f t="shared" si="7"/>
        <v>2248.0000000000005</v>
      </c>
      <c r="F80" s="128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32" customFormat="1" ht="17.25">
      <c r="A81" s="38"/>
      <c r="B81" s="174" t="str">
        <f>+'Dramakan hosqer'!B94</f>
        <v>Սննդի գծով</v>
      </c>
      <c r="C81" s="131">
        <v>2375.1</v>
      </c>
      <c r="D81" s="132">
        <f>+'Dramakan hosqer'!C94</f>
        <v>4623.1000000000004</v>
      </c>
      <c r="E81" s="131">
        <f>D81-C81</f>
        <v>2248.0000000000005</v>
      </c>
      <c r="F81" s="131"/>
      <c r="G81" s="5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85" customFormat="1" ht="17.25" hidden="1">
      <c r="A82" s="38"/>
      <c r="B82" s="174">
        <f>+'Dramakan hosqer'!B95</f>
        <v>0</v>
      </c>
      <c r="C82" s="131"/>
      <c r="D82" s="131">
        <f>+'Dramakan hosqer'!C95</f>
        <v>0</v>
      </c>
      <c r="E82" s="131">
        <f>D82-C82</f>
        <v>0</v>
      </c>
      <c r="F82" s="131"/>
      <c r="G82" s="52"/>
      <c r="H82" s="51"/>
      <c r="I82" s="51"/>
      <c r="J82" s="51"/>
      <c r="K82" s="51"/>
      <c r="L82" s="51"/>
      <c r="M82" s="51"/>
      <c r="N82" s="48"/>
      <c r="O82" s="48"/>
      <c r="P82" s="48"/>
      <c r="Q82" s="48"/>
      <c r="R82" s="48"/>
      <c r="S82" s="48"/>
      <c r="T82" s="48"/>
    </row>
    <row r="83" spans="1:20" s="26" customFormat="1" ht="34.5">
      <c r="A83" s="8" t="s">
        <v>36</v>
      </c>
      <c r="B83" s="385" t="s">
        <v>37</v>
      </c>
      <c r="C83" s="128">
        <f>C6+C7-C24</f>
        <v>5436.5999999999913</v>
      </c>
      <c r="D83" s="133">
        <f>D6+D7-D24</f>
        <v>3163.7999999999884</v>
      </c>
      <c r="E83" s="133">
        <f t="shared" si="7"/>
        <v>-2272.8000000000029</v>
      </c>
      <c r="F83" s="128"/>
      <c r="G83" s="72"/>
      <c r="H83" s="63"/>
      <c r="I83" s="63"/>
      <c r="J83" s="63"/>
      <c r="K83" s="63"/>
      <c r="L83" s="63"/>
      <c r="M83" s="63"/>
      <c r="N83" s="68"/>
      <c r="O83" s="68"/>
      <c r="P83" s="68"/>
      <c r="Q83" s="68"/>
      <c r="R83" s="68"/>
      <c r="S83" s="68"/>
      <c r="T83" s="68"/>
    </row>
    <row r="84" spans="1:20" s="12" customFormat="1" ht="46.5" customHeight="1">
      <c r="A84" s="10"/>
      <c r="B84" s="14"/>
      <c r="C84" s="10"/>
      <c r="D84" s="10"/>
      <c r="E84" s="10"/>
      <c r="F84" s="10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2" customFormat="1" ht="25.5" customHeight="1">
      <c r="B85" s="390" t="s">
        <v>2</v>
      </c>
      <c r="C85" s="87"/>
      <c r="D85" s="468" t="str">
        <f>+'Ekamut-caxs'!D80</f>
        <v>Դ.Մուրադյան</v>
      </c>
      <c r="E85" s="465"/>
      <c r="F85" s="63"/>
      <c r="G85" s="71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0" customFormat="1" ht="13.5" customHeight="1">
      <c r="A86" s="12"/>
      <c r="B86" s="86" t="s">
        <v>4</v>
      </c>
      <c r="C86" s="425"/>
      <c r="D86" s="467" t="s">
        <v>89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22.5" customHeight="1">
      <c r="B87" s="426" t="s">
        <v>6</v>
      </c>
      <c r="C87" s="87"/>
      <c r="D87" s="465" t="str">
        <f>+'Ekamut-caxs'!D82</f>
        <v>Ա.Իսպիրյան</v>
      </c>
      <c r="E87" s="465"/>
      <c r="F87" s="63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 ht="12" customHeight="1">
      <c r="B88" s="85"/>
      <c r="C88" s="87"/>
      <c r="D88" s="467" t="s">
        <v>89</v>
      </c>
      <c r="E88" s="467"/>
      <c r="F88" s="61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427" t="s">
        <v>1</v>
      </c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  <row r="120" spans="2:20" s="10" customFormat="1">
      <c r="B120" s="14"/>
      <c r="G120" s="69"/>
      <c r="H120" s="58"/>
      <c r="I120" s="58"/>
      <c r="J120" s="58"/>
      <c r="K120" s="58"/>
      <c r="L120" s="58"/>
      <c r="M120" s="58"/>
      <c r="N120" s="64"/>
      <c r="O120" s="64"/>
      <c r="P120" s="64"/>
      <c r="Q120" s="64"/>
      <c r="R120" s="64"/>
      <c r="S120" s="64"/>
      <c r="T120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58" fitToWidth="0" fitToHeight="0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D62" sqref="D6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9" t="s">
        <v>65</v>
      </c>
      <c r="B1" s="469"/>
      <c r="C1" s="469"/>
      <c r="D1" s="469"/>
      <c r="E1" s="469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0" t="str">
        <f>+'Ekamut-caxs'!A13:D13</f>
        <v xml:space="preserve">«Երևանի հ․120 մսուր-մանկապարտեզ» ՀՈԱԿ-ի </v>
      </c>
      <c r="B2" s="471"/>
      <c r="C2" s="471"/>
      <c r="D2" s="471"/>
      <c r="E2" s="47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2" t="s">
        <v>141</v>
      </c>
      <c r="B3" s="472"/>
      <c r="C3" s="472"/>
      <c r="D3" s="472"/>
      <c r="E3" s="47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3" t="s">
        <v>290</v>
      </c>
      <c r="B4" s="473"/>
      <c r="C4" s="473"/>
      <c r="D4" s="473"/>
      <c r="E4" s="473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4" t="s">
        <v>146</v>
      </c>
      <c r="B7" s="475"/>
      <c r="C7" s="475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 hidden="1">
      <c r="A10" s="99">
        <v>1.2</v>
      </c>
      <c r="B10" s="100" t="s">
        <v>150</v>
      </c>
      <c r="C10" s="99" t="s">
        <v>151</v>
      </c>
      <c r="D10" s="21"/>
      <c r="E10" s="21"/>
    </row>
    <row r="11" spans="1:22" hidden="1">
      <c r="A11" s="99">
        <v>1.3</v>
      </c>
      <c r="B11" s="100" t="s">
        <v>152</v>
      </c>
      <c r="C11" s="99" t="s">
        <v>153</v>
      </c>
      <c r="D11" s="21"/>
      <c r="E11" s="21"/>
    </row>
    <row r="12" spans="1:22" hidden="1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1.1000000000000001</v>
      </c>
      <c r="B13" s="101"/>
      <c r="C13" s="99" t="s">
        <v>156</v>
      </c>
      <c r="D13" s="21">
        <v>5</v>
      </c>
      <c r="E13" s="21"/>
    </row>
    <row r="14" spans="1:22" hidden="1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 hidden="1">
      <c r="A15" s="99">
        <v>1.7</v>
      </c>
      <c r="B15" s="101"/>
      <c r="C15" s="99" t="s">
        <v>179</v>
      </c>
      <c r="D15" s="21"/>
      <c r="E15" s="21"/>
    </row>
    <row r="16" spans="1:22" hidden="1">
      <c r="A16" s="99">
        <v>1.8</v>
      </c>
      <c r="B16" s="101"/>
      <c r="C16" s="103" t="s">
        <v>178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158</v>
      </c>
      <c r="C23" s="99" t="s">
        <v>34</v>
      </c>
      <c r="D23" s="21"/>
      <c r="E23" s="21"/>
    </row>
    <row r="24" spans="1:22" hidden="1">
      <c r="A24" s="99">
        <v>2.6</v>
      </c>
      <c r="B24" s="101" t="s">
        <v>158</v>
      </c>
      <c r="C24" s="99" t="s">
        <v>46</v>
      </c>
      <c r="D24" s="21"/>
      <c r="E24" s="21"/>
    </row>
    <row r="25" spans="1:22" hidden="1">
      <c r="A25" s="99">
        <v>2.7</v>
      </c>
      <c r="B25" s="101" t="s">
        <v>158</v>
      </c>
      <c r="C25" s="99" t="s">
        <v>159</v>
      </c>
      <c r="D25" s="21"/>
      <c r="E25" s="21"/>
    </row>
    <row r="26" spans="1:22" hidden="1">
      <c r="A26" s="99">
        <v>2.8</v>
      </c>
      <c r="B26" s="101" t="s">
        <v>158</v>
      </c>
      <c r="C26" s="99" t="s">
        <v>160</v>
      </c>
      <c r="D26" s="21"/>
      <c r="E26" s="21"/>
    </row>
    <row r="27" spans="1:22" hidden="1">
      <c r="A27" s="99">
        <v>2.9</v>
      </c>
      <c r="B27" s="100" t="s">
        <v>161</v>
      </c>
      <c r="C27" s="99" t="s">
        <v>162</v>
      </c>
      <c r="D27" s="21"/>
      <c r="E27" s="21"/>
    </row>
    <row r="28" spans="1:22" hidden="1">
      <c r="A28" s="105">
        <v>2.1</v>
      </c>
      <c r="B28" s="101" t="s">
        <v>163</v>
      </c>
      <c r="C28" s="99" t="s">
        <v>164</v>
      </c>
      <c r="D28" s="21"/>
      <c r="E28" s="21"/>
    </row>
    <row r="29" spans="1:22" hidden="1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167</v>
      </c>
      <c r="D31" s="21"/>
      <c r="E31" s="21"/>
    </row>
    <row r="32" spans="1:22" hidden="1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 hidden="1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4" t="s">
        <v>171</v>
      </c>
      <c r="B35" s="475"/>
      <c r="C35" s="475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1503.2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240.5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78.2</v>
      </c>
      <c r="E38" s="21"/>
    </row>
    <row r="39" spans="1:22" hidden="1">
      <c r="A39" s="99">
        <v>1.4</v>
      </c>
      <c r="B39" s="101" t="s">
        <v>154</v>
      </c>
      <c r="C39" s="102" t="s">
        <v>155</v>
      </c>
      <c r="D39" s="21"/>
      <c r="E39" s="21"/>
    </row>
    <row r="40" spans="1:22" hidden="1">
      <c r="A40" s="99">
        <v>1.5</v>
      </c>
      <c r="B40" s="101"/>
      <c r="C40" s="99" t="s">
        <v>156</v>
      </c>
      <c r="D40" s="21"/>
      <c r="E40" s="21"/>
    </row>
    <row r="41" spans="1:22">
      <c r="A41" s="99">
        <v>1.4</v>
      </c>
      <c r="B41" s="100" t="s">
        <v>188</v>
      </c>
      <c r="C41" s="99" t="s">
        <v>157</v>
      </c>
      <c r="D41" s="21">
        <v>11.2</v>
      </c>
      <c r="E41" s="21"/>
    </row>
    <row r="42" spans="1:22" ht="27" hidden="1">
      <c r="A42" s="99">
        <v>1.7</v>
      </c>
      <c r="B42" s="101"/>
      <c r="C42" s="99" t="s">
        <v>179</v>
      </c>
      <c r="D42" s="21"/>
      <c r="E42" s="21"/>
    </row>
    <row r="43" spans="1:22" hidden="1">
      <c r="A43" s="99">
        <v>1.8</v>
      </c>
      <c r="B43" s="101"/>
      <c r="C43" s="103" t="s">
        <v>178</v>
      </c>
      <c r="D43" s="21"/>
      <c r="E43" s="21"/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 hidden="1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 hidden="1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1.5</v>
      </c>
      <c r="B50" s="101" t="s">
        <v>158</v>
      </c>
      <c r="C50" s="99" t="s">
        <v>160</v>
      </c>
      <c r="D50" s="21">
        <v>139.19999999999999</v>
      </c>
      <c r="E50" s="21"/>
    </row>
    <row r="51" spans="1:22" hidden="1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1.6</v>
      </c>
      <c r="B52" s="101" t="s">
        <v>163</v>
      </c>
      <c r="C52" s="99" t="s">
        <v>164</v>
      </c>
      <c r="D52" s="21">
        <v>55.7</v>
      </c>
      <c r="E52" s="21"/>
    </row>
    <row r="53" spans="1:22">
      <c r="A53" s="99">
        <v>1.7</v>
      </c>
      <c r="B53" s="101"/>
      <c r="C53" s="103" t="s">
        <v>165</v>
      </c>
      <c r="D53" s="21">
        <v>70</v>
      </c>
      <c r="E53" s="21"/>
    </row>
    <row r="54" spans="1:22" ht="28.5">
      <c r="A54" s="99"/>
      <c r="B54" s="96" t="s">
        <v>172</v>
      </c>
      <c r="C54" s="20"/>
      <c r="D54" s="97">
        <f>SUM(D55:D58)</f>
        <v>4054.2</v>
      </c>
      <c r="E54" s="21"/>
      <c r="F54" s="145">
        <f>SUM(D36:D53)</f>
        <v>2098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4048.2</v>
      </c>
      <c r="E55" s="21"/>
    </row>
    <row r="56" spans="1:22" ht="27" hidden="1">
      <c r="A56" s="99">
        <v>1.2</v>
      </c>
      <c r="B56" s="112"/>
      <c r="C56" s="99" t="s">
        <v>167</v>
      </c>
      <c r="D56" s="21"/>
      <c r="E56" s="99"/>
    </row>
    <row r="57" spans="1:22">
      <c r="A57" s="99">
        <v>1.2</v>
      </c>
      <c r="B57" s="101" t="s">
        <v>163</v>
      </c>
      <c r="C57" s="103" t="s">
        <v>330</v>
      </c>
      <c r="D57" s="21">
        <v>6</v>
      </c>
      <c r="E57" s="21"/>
    </row>
    <row r="58" spans="1:22" hidden="1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6152.2</v>
      </c>
      <c r="E59" s="116"/>
      <c r="F59" s="303">
        <f>+D59-D55</f>
        <v>2104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>
        <v>9909.7000000000007</v>
      </c>
      <c r="D62" s="476" t="s">
        <v>174</v>
      </c>
      <c r="E62" s="47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8" t="str">
        <f>+'Ekamut-caxs'!D80</f>
        <v>Դ.Մուրադյան</v>
      </c>
      <c r="E64" s="47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9" t="s">
        <v>89</v>
      </c>
      <c r="E65" s="47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8" t="str">
        <f>+'Ekamut-caxs'!D82</f>
        <v>Ա.Իսպիրյան</v>
      </c>
      <c r="E66" s="47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0" t="s">
        <v>89</v>
      </c>
      <c r="E67" s="48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SheetLayoutView="100" workbookViewId="0">
      <selection activeCell="D62" sqref="D62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65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հ․120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90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88" t="s">
        <v>111</v>
      </c>
      <c r="B5" s="488" t="s">
        <v>91</v>
      </c>
      <c r="C5" s="489" t="s">
        <v>92</v>
      </c>
      <c r="D5" s="489"/>
      <c r="E5" s="489"/>
      <c r="F5" s="489"/>
      <c r="G5" s="489" t="s">
        <v>93</v>
      </c>
      <c r="H5" s="489"/>
      <c r="I5" s="489"/>
      <c r="J5" s="489"/>
      <c r="K5" s="489" t="s">
        <v>131</v>
      </c>
      <c r="L5" s="489"/>
      <c r="M5" s="489"/>
    </row>
    <row r="6" spans="1:13" s="242" customFormat="1" ht="51" customHeight="1">
      <c r="A6" s="488"/>
      <c r="B6" s="488"/>
      <c r="C6" s="241" t="s">
        <v>225</v>
      </c>
      <c r="D6" s="241" t="s">
        <v>211</v>
      </c>
      <c r="E6" s="241" t="s">
        <v>300</v>
      </c>
      <c r="F6" s="241" t="s">
        <v>301</v>
      </c>
      <c r="G6" s="241" t="s">
        <v>226</v>
      </c>
      <c r="H6" s="241" t="s">
        <v>211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94</v>
      </c>
      <c r="C7" s="245">
        <v>9741</v>
      </c>
      <c r="D7" s="245">
        <v>1399781.7</v>
      </c>
      <c r="E7" s="247">
        <v>12086</v>
      </c>
      <c r="F7" s="247">
        <f>IF((E7&lt;10000), E7*143.7, E7*107.1)</f>
        <v>1294410.5999999999</v>
      </c>
      <c r="G7" s="439">
        <v>5106</v>
      </c>
      <c r="H7" s="440">
        <v>264374</v>
      </c>
      <c r="I7" s="246">
        <v>4563</v>
      </c>
      <c r="J7" s="247">
        <v>234864</v>
      </c>
      <c r="K7" s="246">
        <v>262</v>
      </c>
      <c r="L7" s="246">
        <v>211</v>
      </c>
      <c r="M7" s="247">
        <f t="shared" ref="M7:M16" si="0">+L7*200.47</f>
        <v>42299.17</v>
      </c>
    </row>
    <row r="8" spans="1:13" ht="19.5" customHeight="1">
      <c r="A8" s="243">
        <v>2</v>
      </c>
      <c r="B8" s="244" t="s">
        <v>95</v>
      </c>
      <c r="C8" s="245">
        <v>8239</v>
      </c>
      <c r="D8" s="245">
        <v>1183944.3</v>
      </c>
      <c r="E8" s="247">
        <v>11079</v>
      </c>
      <c r="F8" s="247">
        <f t="shared" ref="F8:F18" si="1">IF((E8&lt;10000), E8*143.7, E8*107.1)</f>
        <v>1186560.8999999999</v>
      </c>
      <c r="G8" s="439">
        <v>4568</v>
      </c>
      <c r="H8" s="440">
        <v>235299</v>
      </c>
      <c r="I8" s="246">
        <v>4272</v>
      </c>
      <c r="J8" s="247">
        <v>220026</v>
      </c>
      <c r="K8" s="246">
        <v>370</v>
      </c>
      <c r="L8" s="246">
        <v>222</v>
      </c>
      <c r="M8" s="247">
        <f t="shared" si="0"/>
        <v>44504.34</v>
      </c>
    </row>
    <row r="9" spans="1:13" ht="19.5" customHeight="1">
      <c r="A9" s="243">
        <v>3</v>
      </c>
      <c r="B9" s="244" t="s">
        <v>96</v>
      </c>
      <c r="C9" s="245">
        <v>7908</v>
      </c>
      <c r="D9" s="245">
        <v>1136379.6000000001</v>
      </c>
      <c r="E9" s="247">
        <v>5989</v>
      </c>
      <c r="F9" s="247">
        <f t="shared" si="1"/>
        <v>860619.29999999993</v>
      </c>
      <c r="G9" s="439">
        <v>4446</v>
      </c>
      <c r="H9" s="440">
        <v>228758</v>
      </c>
      <c r="I9" s="246">
        <v>4119</v>
      </c>
      <c r="J9" s="247">
        <v>212616</v>
      </c>
      <c r="K9" s="246">
        <v>321</v>
      </c>
      <c r="L9" s="246">
        <v>282</v>
      </c>
      <c r="M9" s="247">
        <f t="shared" si="0"/>
        <v>56532.54</v>
      </c>
    </row>
    <row r="10" spans="1:13" ht="19.5" customHeight="1">
      <c r="A10" s="243">
        <v>4</v>
      </c>
      <c r="B10" s="244" t="s">
        <v>97</v>
      </c>
      <c r="C10" s="249">
        <v>352</v>
      </c>
      <c r="D10" s="249">
        <v>50582.400000000001</v>
      </c>
      <c r="E10" s="247">
        <v>2545</v>
      </c>
      <c r="F10" s="247">
        <f t="shared" si="1"/>
        <v>365716.5</v>
      </c>
      <c r="G10" s="439">
        <v>3663</v>
      </c>
      <c r="H10" s="247">
        <v>190360</v>
      </c>
      <c r="I10" s="246">
        <v>3761</v>
      </c>
      <c r="J10" s="247">
        <v>194072</v>
      </c>
      <c r="K10" s="246">
        <v>238</v>
      </c>
      <c r="L10" s="246">
        <v>301</v>
      </c>
      <c r="M10" s="247">
        <f t="shared" si="0"/>
        <v>60341.47</v>
      </c>
    </row>
    <row r="11" spans="1:13" ht="19.5" customHeight="1">
      <c r="A11" s="243">
        <v>5</v>
      </c>
      <c r="B11" s="244" t="s">
        <v>98</v>
      </c>
      <c r="C11" s="249">
        <v>197</v>
      </c>
      <c r="D11" s="249">
        <v>28308.9</v>
      </c>
      <c r="E11" s="247">
        <v>123</v>
      </c>
      <c r="F11" s="247">
        <f t="shared" si="1"/>
        <v>17675.099999999999</v>
      </c>
      <c r="G11" s="439">
        <v>3242</v>
      </c>
      <c r="H11" s="247">
        <v>166939</v>
      </c>
      <c r="I11" s="246">
        <v>2456</v>
      </c>
      <c r="J11" s="247">
        <v>127222</v>
      </c>
      <c r="K11" s="246">
        <v>240</v>
      </c>
      <c r="L11" s="246">
        <v>230</v>
      </c>
      <c r="M11" s="247">
        <f t="shared" si="0"/>
        <v>46108.1</v>
      </c>
    </row>
    <row r="12" spans="1:13" ht="19.5" customHeight="1">
      <c r="A12" s="243">
        <v>6</v>
      </c>
      <c r="B12" s="244" t="s">
        <v>99</v>
      </c>
      <c r="C12" s="249">
        <v>213</v>
      </c>
      <c r="D12" s="249">
        <v>30709.1</v>
      </c>
      <c r="E12" s="247">
        <v>124</v>
      </c>
      <c r="F12" s="247">
        <f t="shared" si="1"/>
        <v>17818.8</v>
      </c>
      <c r="G12" s="439">
        <v>3160</v>
      </c>
      <c r="H12" s="247">
        <v>162946</v>
      </c>
      <c r="I12" s="246">
        <v>2876</v>
      </c>
      <c r="J12" s="247">
        <v>148907</v>
      </c>
      <c r="K12" s="246">
        <v>352</v>
      </c>
      <c r="L12" s="246">
        <v>455</v>
      </c>
      <c r="M12" s="247">
        <f t="shared" si="0"/>
        <v>91213.85</v>
      </c>
    </row>
    <row r="13" spans="1:13" ht="19.5" customHeight="1">
      <c r="A13" s="243">
        <v>7</v>
      </c>
      <c r="B13" s="244" t="s">
        <v>100</v>
      </c>
      <c r="C13" s="249">
        <v>202</v>
      </c>
      <c r="D13" s="249">
        <v>29148.400000000001</v>
      </c>
      <c r="E13" s="247">
        <v>83</v>
      </c>
      <c r="F13" s="247">
        <f t="shared" si="1"/>
        <v>11927.099999999999</v>
      </c>
      <c r="G13" s="439">
        <v>3286</v>
      </c>
      <c r="H13" s="247">
        <v>168822</v>
      </c>
      <c r="I13" s="246">
        <v>3351</v>
      </c>
      <c r="J13" s="247">
        <v>172814</v>
      </c>
      <c r="K13" s="246">
        <v>400</v>
      </c>
      <c r="L13" s="246">
        <v>283</v>
      </c>
      <c r="M13" s="247">
        <f t="shared" si="0"/>
        <v>56733.01</v>
      </c>
    </row>
    <row r="14" spans="1:13" ht="19.5" customHeight="1">
      <c r="A14" s="243">
        <v>8</v>
      </c>
      <c r="B14" s="250" t="s">
        <v>101</v>
      </c>
      <c r="C14" s="249">
        <v>89</v>
      </c>
      <c r="D14" s="249">
        <v>12789.3</v>
      </c>
      <c r="E14" s="247">
        <v>95</v>
      </c>
      <c r="F14" s="247">
        <f t="shared" si="1"/>
        <v>13651.499999999998</v>
      </c>
      <c r="G14" s="439">
        <v>2101</v>
      </c>
      <c r="H14" s="247">
        <v>106973</v>
      </c>
      <c r="I14" s="246">
        <v>2912</v>
      </c>
      <c r="J14" s="247">
        <v>150016</v>
      </c>
      <c r="K14" s="246">
        <v>269</v>
      </c>
      <c r="L14" s="246">
        <v>312</v>
      </c>
      <c r="M14" s="247">
        <f t="shared" si="0"/>
        <v>62546.64</v>
      </c>
    </row>
    <row r="15" spans="1:13" ht="19.5" customHeight="1">
      <c r="A15" s="243">
        <v>9</v>
      </c>
      <c r="B15" s="250" t="s">
        <v>102</v>
      </c>
      <c r="C15" s="249">
        <v>215</v>
      </c>
      <c r="D15" s="249">
        <v>30895.5</v>
      </c>
      <c r="E15" s="247">
        <v>118</v>
      </c>
      <c r="F15" s="247">
        <f t="shared" si="1"/>
        <v>16956.599999999999</v>
      </c>
      <c r="G15" s="439">
        <v>3179</v>
      </c>
      <c r="H15" s="247">
        <v>163922</v>
      </c>
      <c r="I15" s="246">
        <v>2946</v>
      </c>
      <c r="J15" s="247">
        <v>152659</v>
      </c>
      <c r="K15" s="246">
        <v>290</v>
      </c>
      <c r="L15" s="246">
        <v>302</v>
      </c>
      <c r="M15" s="247">
        <f t="shared" si="0"/>
        <v>60541.94</v>
      </c>
    </row>
    <row r="16" spans="1:13" ht="19.5" customHeight="1">
      <c r="A16" s="243">
        <v>10</v>
      </c>
      <c r="B16" s="250" t="s">
        <v>103</v>
      </c>
      <c r="C16" s="249">
        <v>2791</v>
      </c>
      <c r="D16" s="249">
        <v>401066.7</v>
      </c>
      <c r="E16" s="247">
        <v>315</v>
      </c>
      <c r="F16" s="247">
        <f t="shared" si="1"/>
        <v>45265.5</v>
      </c>
      <c r="G16" s="246">
        <v>4105</v>
      </c>
      <c r="H16" s="247">
        <v>212594</v>
      </c>
      <c r="I16" s="246">
        <v>3852</v>
      </c>
      <c r="J16" s="247">
        <v>200169</v>
      </c>
      <c r="K16" s="246">
        <v>300</v>
      </c>
      <c r="L16" s="246">
        <v>342</v>
      </c>
      <c r="M16" s="247">
        <f t="shared" si="0"/>
        <v>68560.740000000005</v>
      </c>
    </row>
    <row r="17" spans="1:13" ht="19.5" customHeight="1">
      <c r="A17" s="243">
        <v>11</v>
      </c>
      <c r="B17" s="250" t="s">
        <v>104</v>
      </c>
      <c r="C17" s="249">
        <v>5883</v>
      </c>
      <c r="D17" s="249">
        <v>845387.1</v>
      </c>
      <c r="E17" s="247">
        <f>+C7</f>
        <v>9741</v>
      </c>
      <c r="F17" s="247">
        <f t="shared" si="1"/>
        <v>1399781.7</v>
      </c>
      <c r="G17" s="248">
        <v>4526</v>
      </c>
      <c r="H17" s="249">
        <v>233874</v>
      </c>
      <c r="I17" s="246">
        <f>+G7</f>
        <v>5106</v>
      </c>
      <c r="J17" s="247">
        <f t="shared" ref="J17:J18" si="2">+I17*53.48</f>
        <v>273068.88</v>
      </c>
      <c r="K17" s="246">
        <v>324</v>
      </c>
      <c r="L17" s="246">
        <f>+K7</f>
        <v>262</v>
      </c>
      <c r="M17" s="247">
        <f t="shared" ref="M17:M18" si="3">+L17*200.47</f>
        <v>52523.14</v>
      </c>
    </row>
    <row r="18" spans="1:13" ht="19.5" customHeight="1">
      <c r="A18" s="243">
        <v>12</v>
      </c>
      <c r="B18" s="250" t="s">
        <v>105</v>
      </c>
      <c r="C18" s="249">
        <v>10641</v>
      </c>
      <c r="D18" s="249">
        <v>1503473.7</v>
      </c>
      <c r="E18" s="247">
        <f>+C18</f>
        <v>10641</v>
      </c>
      <c r="F18" s="247">
        <f t="shared" si="1"/>
        <v>1139651.0999999999</v>
      </c>
      <c r="G18" s="248">
        <v>4661</v>
      </c>
      <c r="H18" s="249">
        <v>240527</v>
      </c>
      <c r="I18" s="246">
        <f>+G18</f>
        <v>4661</v>
      </c>
      <c r="J18" s="247">
        <f t="shared" si="2"/>
        <v>249270.28</v>
      </c>
      <c r="K18" s="246">
        <v>390</v>
      </c>
      <c r="L18" s="246">
        <f>+K18</f>
        <v>390</v>
      </c>
      <c r="M18" s="247">
        <f t="shared" si="3"/>
        <v>78183.3</v>
      </c>
    </row>
    <row r="19" spans="1:13" ht="32.25" customHeight="1">
      <c r="A19" s="252"/>
      <c r="B19" s="239" t="s">
        <v>87</v>
      </c>
      <c r="C19" s="253">
        <f t="shared" ref="C19:K19" si="4">SUM(C7:C18)</f>
        <v>46471</v>
      </c>
      <c r="D19" s="254">
        <f t="shared" si="4"/>
        <v>6652466.6999999993</v>
      </c>
      <c r="E19" s="253">
        <f t="shared" si="4"/>
        <v>52939</v>
      </c>
      <c r="F19" s="254">
        <f>SUM(F7:F18)</f>
        <v>6370034.6999999993</v>
      </c>
      <c r="G19" s="253">
        <f>SUM(G7:G18)</f>
        <v>46043</v>
      </c>
      <c r="H19" s="254">
        <f>SUM(H7:H18)</f>
        <v>2375388</v>
      </c>
      <c r="I19" s="253">
        <f>SUM(I7:I18)</f>
        <v>44875</v>
      </c>
      <c r="J19" s="254">
        <f>SUM(J7:J18)</f>
        <v>2335704.1599999997</v>
      </c>
      <c r="K19" s="253">
        <f t="shared" si="4"/>
        <v>3756</v>
      </c>
      <c r="L19" s="253">
        <f>SUM(L7:L18)</f>
        <v>3592</v>
      </c>
      <c r="M19" s="254">
        <f>SUM(M7:M18)</f>
        <v>720088.24000000011</v>
      </c>
    </row>
    <row r="20" spans="1:13" ht="21.75" customHeight="1">
      <c r="B20" s="255"/>
      <c r="C20" s="256"/>
      <c r="D20" s="257"/>
      <c r="E20" s="256"/>
      <c r="F20" s="257">
        <f>ROUND(F19/1000,1)</f>
        <v>6370</v>
      </c>
      <c r="G20" s="256"/>
      <c r="H20" s="257"/>
      <c r="I20" s="256"/>
      <c r="J20" s="257">
        <f>ROUND(J19/1000,1)</f>
        <v>2335.6999999999998</v>
      </c>
      <c r="K20" s="256"/>
      <c r="L20" s="256"/>
      <c r="M20" s="257">
        <f>ROUND(M19/1000,1)</f>
        <v>720.1</v>
      </c>
    </row>
    <row r="21" spans="1:13" ht="33.75" customHeight="1" thickBot="1">
      <c r="B21" s="486" t="s">
        <v>227</v>
      </c>
      <c r="C21" s="486"/>
      <c r="D21" s="486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6370</v>
      </c>
      <c r="G27" s="287" t="s">
        <v>228</v>
      </c>
      <c r="H27" s="285" t="s">
        <v>228</v>
      </c>
      <c r="I27" s="285" t="s">
        <v>228</v>
      </c>
      <c r="J27" s="286">
        <f>J20-J26</f>
        <v>2335.6999999999998</v>
      </c>
      <c r="K27" s="287" t="s">
        <v>228</v>
      </c>
      <c r="L27" s="285" t="s">
        <v>228</v>
      </c>
      <c r="M27" s="288">
        <f>M20-M26</f>
        <v>720.1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2" t="s">
        <v>2</v>
      </c>
      <c r="D30" s="482"/>
      <c r="E30" s="237"/>
      <c r="F30" s="237"/>
      <c r="G30" s="487"/>
      <c r="H30" s="487"/>
      <c r="I30" s="293"/>
      <c r="J30" s="484" t="str">
        <f>+'Ekamut-caxs'!D80</f>
        <v>Դ.Մուրադյան</v>
      </c>
      <c r="K30" s="484"/>
      <c r="M30" s="259"/>
    </row>
    <row r="31" spans="1:13" s="236" customFormat="1">
      <c r="C31" s="294"/>
      <c r="D31" s="294"/>
      <c r="E31" s="295"/>
      <c r="F31" s="295"/>
      <c r="G31" s="485" t="s">
        <v>88</v>
      </c>
      <c r="H31" s="485"/>
      <c r="I31" s="296"/>
      <c r="J31" s="485" t="s">
        <v>106</v>
      </c>
      <c r="K31" s="485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4"/>
      <c r="H32" s="484"/>
      <c r="I32" s="298"/>
      <c r="J32" s="484" t="str">
        <f>+'Ekamut-caxs'!D82</f>
        <v>Ա.Իսպիրյան</v>
      </c>
      <c r="K32" s="484"/>
    </row>
    <row r="33" spans="3:13" s="236" customFormat="1">
      <c r="C33" s="258"/>
      <c r="D33" s="258"/>
      <c r="G33" s="485" t="s">
        <v>88</v>
      </c>
      <c r="H33" s="485"/>
      <c r="I33" s="296"/>
      <c r="J33" s="485" t="s">
        <v>106</v>
      </c>
      <c r="K33" s="485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81" t="s">
        <v>202</v>
      </c>
      <c r="J36" s="481"/>
      <c r="K36" s="302"/>
      <c r="L36" s="481" t="s">
        <v>231</v>
      </c>
      <c r="M36" s="481"/>
    </row>
    <row r="37" spans="3:13">
      <c r="C37" s="300"/>
      <c r="D37" s="300"/>
      <c r="E37" s="481" t="s">
        <v>201</v>
      </c>
      <c r="F37" s="481"/>
      <c r="I37" s="481"/>
      <c r="J37" s="481"/>
      <c r="K37" s="302"/>
      <c r="L37" s="481"/>
      <c r="M37" s="481"/>
    </row>
    <row r="38" spans="3:13">
      <c r="C38" s="300"/>
      <c r="D38" s="300"/>
      <c r="E38" s="481"/>
      <c r="F38" s="481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3 M7:M16 E17:E18 J17:J18 L17:L18 F15: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5" zoomScaleSheetLayoutView="100" workbookViewId="0">
      <selection activeCell="D62" sqref="D6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65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9" t="str">
        <f>+'Ekamut-caxs'!A13</f>
        <v xml:space="preserve">«Երևանի հ․120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2" t="s">
        <v>292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184"/>
      <c r="P3" s="184"/>
      <c r="Q3" s="184"/>
    </row>
    <row r="4" spans="1:17" ht="16.5">
      <c r="N4" s="196" t="s">
        <v>0</v>
      </c>
    </row>
    <row r="5" spans="1:17" ht="13.5" customHeight="1">
      <c r="A5" s="496" t="s">
        <v>139</v>
      </c>
      <c r="B5" s="496" t="s">
        <v>66</v>
      </c>
      <c r="C5" s="343"/>
      <c r="D5" s="497" t="s">
        <v>259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140</v>
      </c>
    </row>
    <row r="6" spans="1:17" ht="106.5" customHeight="1">
      <c r="A6" s="496"/>
      <c r="B6" s="496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237</v>
      </c>
      <c r="M6" s="103" t="s">
        <v>258</v>
      </c>
      <c r="N6" s="495"/>
    </row>
    <row r="7" spans="1:17" ht="27.75" customHeight="1">
      <c r="A7" s="147">
        <v>1</v>
      </c>
      <c r="B7" s="176" t="s">
        <v>187</v>
      </c>
      <c r="C7" s="177">
        <v>57243.6</v>
      </c>
      <c r="D7" s="177">
        <v>12883.4</v>
      </c>
      <c r="E7" s="177"/>
      <c r="F7" s="177">
        <f>IF(E7&gt;0,C16, 0)</f>
        <v>0</v>
      </c>
      <c r="G7" s="177">
        <v>124</v>
      </c>
      <c r="H7" s="228">
        <v>452.4</v>
      </c>
      <c r="I7" s="177">
        <v>234.5</v>
      </c>
      <c r="J7" s="228"/>
      <c r="K7" s="177"/>
      <c r="L7" s="177">
        <v>5153.3999999999996</v>
      </c>
      <c r="M7" s="177"/>
      <c r="N7" s="178">
        <f>ROUND(SUM(C7:M7),1)</f>
        <v>76091.3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24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24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76115.3</v>
      </c>
    </row>
    <row r="10" spans="1:17" s="149" customFormat="1" ht="18.75" customHeight="1">
      <c r="B10" s="235">
        <v>6441.7</v>
      </c>
      <c r="C10" s="151">
        <f>+B10*2</f>
        <v>12883.4</v>
      </c>
      <c r="D10" s="151"/>
      <c r="E10" s="152"/>
      <c r="F10" s="152"/>
      <c r="G10" s="152"/>
      <c r="H10" s="234"/>
      <c r="I10" s="153"/>
      <c r="J10" s="154"/>
      <c r="K10" s="153"/>
      <c r="L10" s="455">
        <v>6441.7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2"/>
      <c r="L11" s="502"/>
      <c r="M11" s="502"/>
      <c r="N11" s="160"/>
    </row>
    <row r="12" spans="1:17" s="149" customFormat="1" ht="69" customHeight="1">
      <c r="B12" s="492" t="s">
        <v>195</v>
      </c>
      <c r="C12" s="493"/>
      <c r="D12" s="159"/>
      <c r="G12" s="123"/>
      <c r="H12" s="123"/>
      <c r="I12" s="492" t="s">
        <v>196</v>
      </c>
      <c r="J12" s="493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0"/>
      <c r="E18" s="490"/>
      <c r="F18" s="206"/>
      <c r="G18" s="206"/>
      <c r="H18" s="500" t="str">
        <f>+'Ekamut-caxs'!D80</f>
        <v>Դ.Մուրադյան</v>
      </c>
      <c r="I18" s="500"/>
      <c r="J18" s="500"/>
      <c r="K18" s="169"/>
      <c r="L18" s="169"/>
    </row>
    <row r="19" spans="2:12" s="170" customFormat="1" ht="17.25" customHeight="1">
      <c r="B19" s="207"/>
      <c r="C19" s="208"/>
      <c r="D19" s="491" t="s">
        <v>88</v>
      </c>
      <c r="E19" s="491"/>
      <c r="F19" s="209"/>
      <c r="G19" s="210"/>
      <c r="H19" s="501" t="s">
        <v>89</v>
      </c>
      <c r="I19" s="501"/>
      <c r="J19" s="501"/>
      <c r="K19" s="171"/>
      <c r="L19" s="171"/>
    </row>
    <row r="20" spans="2:12" s="168" customFormat="1" ht="24.75" customHeight="1">
      <c r="B20" s="211" t="s">
        <v>6</v>
      </c>
      <c r="C20" s="205"/>
      <c r="D20" s="490"/>
      <c r="E20" s="490"/>
      <c r="F20" s="212"/>
      <c r="G20" s="212"/>
      <c r="H20" s="500" t="str">
        <f>+'Ekamut-caxs'!D82</f>
        <v>Ա.Իսպիրյան</v>
      </c>
      <c r="I20" s="500"/>
      <c r="J20" s="500"/>
      <c r="K20" s="169"/>
      <c r="L20" s="169"/>
    </row>
    <row r="21" spans="2:12" s="170" customFormat="1" ht="18.75" customHeight="1">
      <c r="B21" s="208"/>
      <c r="C21" s="208"/>
      <c r="D21" s="491" t="s">
        <v>88</v>
      </c>
      <c r="E21" s="491"/>
      <c r="F21" s="209"/>
      <c r="G21" s="210"/>
      <c r="H21" s="501" t="s">
        <v>89</v>
      </c>
      <c r="I21" s="501"/>
      <c r="J21" s="501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D62" sqref="D62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6" t="s">
        <v>65</v>
      </c>
      <c r="B1" s="506"/>
      <c r="C1" s="506"/>
      <c r="D1" s="506"/>
    </row>
    <row r="2" spans="1:4" ht="24.75" customHeight="1">
      <c r="A2" s="507" t="str">
        <f>+'Ekamut-caxs'!A13:D13</f>
        <v xml:space="preserve">«Երևանի հ․120 մսուր-մանկապարտեզ» ՀՈԱԿ-ի </v>
      </c>
      <c r="B2" s="507"/>
      <c r="C2" s="507"/>
      <c r="D2" s="507"/>
    </row>
    <row r="3" spans="1:4" ht="39.75" customHeight="1">
      <c r="A3" s="507" t="s">
        <v>296</v>
      </c>
      <c r="B3" s="507"/>
      <c r="C3" s="507"/>
      <c r="D3" s="507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314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122</v>
      </c>
      <c r="C8" s="309">
        <v>1</v>
      </c>
      <c r="D8" s="309">
        <v>20</v>
      </c>
    </row>
    <row r="9" spans="1:4" ht="16.5" hidden="1" customHeight="1">
      <c r="A9" s="309">
        <v>1.2</v>
      </c>
      <c r="B9" s="310" t="s">
        <v>123</v>
      </c>
      <c r="C9" s="309"/>
      <c r="D9" s="309"/>
    </row>
    <row r="10" spans="1:4" ht="16.5" hidden="1" customHeight="1">
      <c r="A10" s="309">
        <v>1.3</v>
      </c>
      <c r="B10" s="310" t="s">
        <v>124</v>
      </c>
      <c r="C10" s="309"/>
      <c r="D10" s="309"/>
    </row>
    <row r="11" spans="1:4" ht="16.5" hidden="1" customHeight="1">
      <c r="A11" s="309">
        <v>1.4</v>
      </c>
      <c r="B11" s="310" t="s">
        <v>270</v>
      </c>
      <c r="C11" s="309"/>
      <c r="D11" s="309"/>
    </row>
    <row r="12" spans="1:4" ht="16.5" hidden="1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6" t="s">
        <v>317</v>
      </c>
      <c r="C13" s="307">
        <f>SUM(C14:C18)</f>
        <v>3</v>
      </c>
      <c r="D13" s="307">
        <f>SUM(D14:D18)</f>
        <v>84</v>
      </c>
    </row>
    <row r="14" spans="1:4" ht="16.5" customHeight="1">
      <c r="A14" s="309">
        <v>2.1</v>
      </c>
      <c r="B14" s="310" t="s">
        <v>272</v>
      </c>
      <c r="C14" s="309">
        <v>1</v>
      </c>
      <c r="D14" s="309">
        <v>28</v>
      </c>
    </row>
    <row r="15" spans="1:4" ht="16.5" customHeight="1">
      <c r="A15" s="309">
        <v>2.2000000000000002</v>
      </c>
      <c r="B15" s="310" t="s">
        <v>125</v>
      </c>
      <c r="C15" s="309">
        <v>1</v>
      </c>
      <c r="D15" s="309">
        <v>28</v>
      </c>
    </row>
    <row r="16" spans="1:4" ht="16.5" customHeight="1">
      <c r="A16" s="309">
        <v>2.2999999999999998</v>
      </c>
      <c r="B16" s="310" t="s">
        <v>273</v>
      </c>
      <c r="C16" s="309">
        <v>1</v>
      </c>
      <c r="D16" s="309">
        <v>28</v>
      </c>
    </row>
    <row r="17" spans="1:4" ht="16.5" hidden="1" customHeight="1">
      <c r="A17" s="309">
        <v>2.4</v>
      </c>
      <c r="B17" s="310" t="s">
        <v>274</v>
      </c>
      <c r="C17" s="309"/>
      <c r="D17" s="309"/>
    </row>
    <row r="18" spans="1:4" ht="16.5" hidden="1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f>SUM(C20:C24)</f>
        <v>2</v>
      </c>
      <c r="D19" s="307">
        <f>SUM(D20:D24)</f>
        <v>60</v>
      </c>
    </row>
    <row r="20" spans="1:4" ht="16.5" customHeight="1">
      <c r="A20" s="309">
        <v>3.1</v>
      </c>
      <c r="B20" s="310" t="s">
        <v>126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127</v>
      </c>
      <c r="C21" s="309">
        <v>1</v>
      </c>
      <c r="D21" s="309">
        <v>30</v>
      </c>
    </row>
    <row r="22" spans="1:4" ht="16.5" hidden="1" customHeight="1">
      <c r="A22" s="309">
        <v>3.3</v>
      </c>
      <c r="B22" s="310" t="s">
        <v>128</v>
      </c>
      <c r="C22" s="309"/>
      <c r="D22" s="309"/>
    </row>
    <row r="23" spans="1:4" ht="16.5" hidden="1" customHeight="1">
      <c r="A23" s="309">
        <v>3.4</v>
      </c>
      <c r="B23" s="310" t="s">
        <v>276</v>
      </c>
      <c r="C23" s="309"/>
      <c r="D23" s="309"/>
    </row>
    <row r="24" spans="1:4" ht="16.5" hidden="1" customHeight="1">
      <c r="A24" s="309">
        <v>3.5</v>
      </c>
      <c r="B24" s="310" t="s">
        <v>277</v>
      </c>
      <c r="C24" s="309"/>
      <c r="D24" s="309"/>
    </row>
    <row r="25" spans="1:4" s="30" customFormat="1" ht="24.75" customHeight="1">
      <c r="A25" s="307">
        <v>4</v>
      </c>
      <c r="B25" s="308" t="s">
        <v>316</v>
      </c>
      <c r="C25" s="307">
        <f>SUM(C26:C30)</f>
        <v>3</v>
      </c>
      <c r="D25" s="307">
        <f>SUM(D26:D30)</f>
        <v>89</v>
      </c>
    </row>
    <row r="26" spans="1:4" ht="16.5" customHeight="1">
      <c r="A26" s="309">
        <v>4.0999999999999996</v>
      </c>
      <c r="B26" s="310" t="s">
        <v>278</v>
      </c>
      <c r="C26" s="309">
        <v>1</v>
      </c>
      <c r="D26" s="309">
        <v>30</v>
      </c>
    </row>
    <row r="27" spans="1:4" ht="16.5" customHeight="1">
      <c r="A27" s="309">
        <v>4.2</v>
      </c>
      <c r="B27" s="310" t="s">
        <v>129</v>
      </c>
      <c r="C27" s="309">
        <v>1</v>
      </c>
      <c r="D27" s="309">
        <v>29</v>
      </c>
    </row>
    <row r="28" spans="1:4" ht="16.5" customHeight="1">
      <c r="A28" s="309">
        <v>4.3</v>
      </c>
      <c r="B28" s="310" t="s">
        <v>279</v>
      </c>
      <c r="C28" s="309">
        <v>1</v>
      </c>
      <c r="D28" s="309">
        <v>30</v>
      </c>
    </row>
    <row r="29" spans="1:4" ht="16.5" hidden="1" customHeight="1">
      <c r="A29" s="309">
        <v>4.4000000000000004</v>
      </c>
      <c r="B29" s="310" t="s">
        <v>280</v>
      </c>
      <c r="C29" s="309"/>
      <c r="D29" s="309"/>
    </row>
    <row r="30" spans="1:4" ht="16.5" hidden="1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67</v>
      </c>
      <c r="C31" s="307">
        <f>C7+C13+C19+C25</f>
        <v>9</v>
      </c>
      <c r="D31" s="307">
        <f>D7+D13+D19+D25</f>
        <v>253</v>
      </c>
    </row>
    <row r="34" spans="2:4" ht="17.25">
      <c r="B34" s="397" t="s">
        <v>2</v>
      </c>
      <c r="C34" s="503" t="str">
        <f>+'Ekamut-caxs'!D80</f>
        <v>Դ.Մուրադյան</v>
      </c>
      <c r="D34" s="503"/>
    </row>
    <row r="35" spans="2:4" ht="15.75" customHeight="1">
      <c r="B35" s="398" t="s">
        <v>4</v>
      </c>
      <c r="C35" s="504" t="s">
        <v>5</v>
      </c>
      <c r="D35" s="504"/>
    </row>
    <row r="36" spans="2:4" ht="27" customHeight="1">
      <c r="B36" s="30" t="s">
        <v>6</v>
      </c>
      <c r="C36" s="503" t="str">
        <f>+'Ekamut-caxs'!D82</f>
        <v>Ա.Իսպիրյան</v>
      </c>
      <c r="D36" s="503"/>
    </row>
    <row r="37" spans="2:4">
      <c r="C37" s="505" t="s">
        <v>5</v>
      </c>
      <c r="D37" s="505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3" workbookViewId="0">
      <selection activeCell="D62" sqref="D6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9" t="s">
        <v>65</v>
      </c>
      <c r="B1" s="469"/>
      <c r="C1" s="469"/>
      <c r="D1" s="469"/>
      <c r="E1" s="469"/>
    </row>
    <row r="2" spans="1:13" ht="23.25" customHeight="1">
      <c r="A2" s="472" t="str">
        <f>+'Ekamut-caxs'!A13</f>
        <v xml:space="preserve">«Երևանի հ․120 մսուր-մանկապարտեզ» ՀՈԱԿ-ի </v>
      </c>
      <c r="B2" s="472"/>
      <c r="C2" s="472"/>
      <c r="D2" s="472"/>
      <c r="E2" s="472"/>
    </row>
    <row r="3" spans="1:13" ht="28.5" customHeight="1">
      <c r="A3" s="472" t="s">
        <v>325</v>
      </c>
      <c r="B3" s="472"/>
      <c r="C3" s="472"/>
      <c r="D3" s="472"/>
      <c r="E3" s="472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256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297</v>
      </c>
    </row>
    <row r="8" spans="1:13" ht="35.25" customHeight="1" thickBot="1">
      <c r="A8" s="130">
        <v>1</v>
      </c>
      <c r="B8" s="314" t="s">
        <v>257</v>
      </c>
      <c r="C8" s="127">
        <v>76406.7</v>
      </c>
      <c r="D8" s="127"/>
      <c r="E8" s="127">
        <v>13225.9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9762.5</v>
      </c>
      <c r="D9" s="408"/>
      <c r="E9" s="127">
        <v>1901.7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8"/>
      <c r="E10" s="409">
        <f>+M10</f>
        <v>2428.8000000000002</v>
      </c>
      <c r="F10" s="325">
        <v>11</v>
      </c>
      <c r="G10" s="326">
        <v>253</v>
      </c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2428.8000000000002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8"/>
      <c r="E11" s="409">
        <f>+M11</f>
        <v>2671.68</v>
      </c>
      <c r="F11" s="325">
        <v>12</v>
      </c>
      <c r="G11" s="331">
        <v>253</v>
      </c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2671.68</v>
      </c>
    </row>
    <row r="12" spans="1:13" s="80" customFormat="1" ht="31.5" customHeight="1">
      <c r="A12" s="118"/>
      <c r="B12" s="334" t="s">
        <v>251</v>
      </c>
      <c r="C12" s="335">
        <f>ROUND(SUM(C8:C11),1)</f>
        <v>86169.2</v>
      </c>
      <c r="D12" s="335">
        <f>ROUND(SUM(D8:D11),1)</f>
        <v>0</v>
      </c>
      <c r="E12" s="335">
        <f>ROUND(SUM(E8:E11),1)</f>
        <v>20228.099999999999</v>
      </c>
      <c r="F12" s="80">
        <f>86169.2+2*9847</f>
        <v>105863.2</v>
      </c>
    </row>
    <row r="14" spans="1:13" ht="51" customHeight="1">
      <c r="B14" s="510" t="s">
        <v>252</v>
      </c>
      <c r="C14" s="510"/>
      <c r="D14" s="510"/>
      <c r="E14" s="510"/>
    </row>
    <row r="19" spans="2:5" ht="20.25" customHeight="1">
      <c r="B19" s="74" t="s">
        <v>2</v>
      </c>
      <c r="C19" s="74"/>
      <c r="D19" s="508" t="str">
        <f>+'Ekamut-caxs'!D80</f>
        <v>Դ.Մուրադյան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8" t="str">
        <f>+'Ekamut-caxs'!D82</f>
        <v>Ա.Իսպիրյան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62" sqref="D6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65</v>
      </c>
      <c r="B1" s="513"/>
      <c r="C1" s="513"/>
      <c r="D1" s="513"/>
      <c r="E1" s="513"/>
      <c r="F1" s="513"/>
    </row>
    <row r="2" spans="1:6" ht="23.25" customHeight="1">
      <c r="A2" s="470" t="str">
        <f>+'Ekamut-caxs'!A13</f>
        <v xml:space="preserve">«Երևանի հ․120 մսուր-մանկապարտեզ» ՀՈԱԿ-ի </v>
      </c>
      <c r="B2" s="470"/>
      <c r="C2" s="470"/>
      <c r="D2" s="470"/>
      <c r="E2" s="470"/>
      <c r="F2" s="470"/>
    </row>
    <row r="3" spans="1:6" ht="40.5" customHeight="1">
      <c r="A3" s="470" t="s">
        <v>298</v>
      </c>
      <c r="B3" s="470"/>
      <c r="C3" s="470"/>
      <c r="D3" s="470"/>
      <c r="E3" s="470"/>
      <c r="F3" s="470"/>
    </row>
    <row r="5" spans="1:6">
      <c r="F5" s="399" t="s">
        <v>134</v>
      </c>
    </row>
    <row r="6" spans="1:6" ht="73.5" customHeight="1">
      <c r="A6" s="400" t="s">
        <v>3</v>
      </c>
      <c r="B6" s="400" t="s">
        <v>309</v>
      </c>
      <c r="C6" s="400" t="s">
        <v>283</v>
      </c>
      <c r="D6" s="400" t="s">
        <v>284</v>
      </c>
      <c r="E6" s="444" t="s">
        <v>285</v>
      </c>
      <c r="F6" s="400" t="s">
        <v>307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310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282</v>
      </c>
      <c r="C9" s="127" t="s">
        <v>228</v>
      </c>
      <c r="D9" s="127" t="s">
        <v>228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312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313</v>
      </c>
      <c r="C15" s="127" t="s">
        <v>228</v>
      </c>
      <c r="D15" s="127" t="s">
        <v>228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311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299</v>
      </c>
      <c r="C40" s="514"/>
      <c r="D40" s="515"/>
      <c r="E40" s="515"/>
      <c r="F40" s="516"/>
    </row>
    <row r="41" spans="1:6" ht="33.75" customHeight="1">
      <c r="A41" s="402"/>
      <c r="B41" s="403" t="s">
        <v>308</v>
      </c>
      <c r="C41" s="514"/>
      <c r="D41" s="515"/>
      <c r="E41" s="515"/>
      <c r="F41" s="516"/>
    </row>
    <row r="43" spans="1:6" ht="20.25" customHeight="1">
      <c r="B43" s="12" t="s">
        <v>2</v>
      </c>
      <c r="C43" s="12"/>
      <c r="D43" s="511" t="str">
        <f>+'Ekamut-caxs'!D80</f>
        <v>Դ.Մուրադյան</v>
      </c>
      <c r="E43" s="511"/>
      <c r="F43" s="511"/>
    </row>
    <row r="44" spans="1:6" ht="18.75" customHeight="1">
      <c r="B44" s="12" t="s">
        <v>4</v>
      </c>
      <c r="D44" s="512" t="s">
        <v>5</v>
      </c>
      <c r="E44" s="512"/>
      <c r="F44" s="512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1" t="str">
        <f>+'Ekamut-caxs'!D82</f>
        <v>Ա.Իսպիրյան</v>
      </c>
      <c r="E46" s="511"/>
      <c r="F46" s="511"/>
    </row>
    <row r="47" spans="1:6" ht="23.25" customHeight="1">
      <c r="D47" s="512" t="s">
        <v>5</v>
      </c>
      <c r="E47" s="512"/>
      <c r="F47" s="512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https://mul2.yerevan.am/tasks/2647855/oneclick?token=49d667eb593a8948ea6a21a71a917a4a</cp:keywords>
  <cp:lastModifiedBy>Lusine Petrosyan</cp:lastModifiedBy>
  <cp:lastPrinted>2025-11-13T11:12:23Z</cp:lastPrinted>
  <dcterms:created xsi:type="dcterms:W3CDTF">1996-10-14T23:33:28Z</dcterms:created>
  <dcterms:modified xsi:type="dcterms:W3CDTF">2025-12-26T16:02:45Z</dcterms:modified>
</cp:coreProperties>
</file>